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30 06 2026 Fondovi\JKIP\"/>
    </mc:Choice>
  </mc:AlternateContent>
  <xr:revisionPtr revIDLastSave="0" documentId="13_ncr:1_{B06B0FEE-5B74-4B5C-B628-861995661C56}" xr6:coauthVersionLast="47" xr6:coauthVersionMax="47" xr10:uidLastSave="{00000000-0000-0000-0000-000000000000}"/>
  <bookViews>
    <workbookView xWindow="-120" yWindow="-120" windowWidth="29040" windowHeight="15840" tabRatio="761" activeTab="10" xr2:uid="{00000000-000D-0000-FFFF-FFFF00000000}"/>
  </bookViews>
  <sheets>
    <sheet name="bs" sheetId="5" r:id="rId1"/>
    <sheet name="bu" sheetId="4" r:id="rId2"/>
    <sheet name="neto imovina" sheetId="6" r:id="rId3"/>
    <sheet name="tok gotovinski" sheetId="7" r:id="rId4"/>
    <sheet name="finans. pokazatelji" sheetId="10" r:id="rId5"/>
    <sheet name="SU " sheetId="18" r:id="rId6"/>
    <sheet name="su po vrstama" sheetId="20" r:id="rId7"/>
    <sheet name="st. obveza" sheetId="26" r:id="rId8"/>
    <sheet name="realiz" sheetId="16" r:id="rId9"/>
    <sheet name="nerealiz" sheetId="17" r:id="rId10"/>
    <sheet name="transapovezanimlicima" sheetId="25" r:id="rId11"/>
  </sheets>
  <definedNames>
    <definedName name="_xlnm.Print_Area" localSheetId="0">bs!$A$1:$F$103</definedName>
    <definedName name="_xlnm.Print_Area" localSheetId="7">'st. obveza'!$A$1:$N$36</definedName>
  </definedNames>
  <calcPr calcId="181029"/>
</workbook>
</file>

<file path=xl/calcChain.xml><?xml version="1.0" encoding="utf-8"?>
<calcChain xmlns="http://schemas.openxmlformats.org/spreadsheetml/2006/main">
  <c r="D23" i="17" l="1"/>
  <c r="D103" i="17" s="1"/>
  <c r="D109" i="17" s="1"/>
  <c r="E23" i="17"/>
  <c r="E103" i="17" s="1"/>
  <c r="E109" i="17" s="1"/>
  <c r="F23" i="17"/>
  <c r="G23" i="17"/>
  <c r="H23" i="17"/>
  <c r="I23" i="17"/>
  <c r="C23" i="17"/>
  <c r="C103" i="17" s="1"/>
  <c r="C109" i="17" s="1"/>
  <c r="E62" i="16"/>
  <c r="E33" i="16"/>
  <c r="F33" i="16"/>
  <c r="D33" i="16"/>
  <c r="I85" i="18"/>
  <c r="I70" i="18"/>
  <c r="I76" i="18" s="1"/>
  <c r="Q70" i="18"/>
  <c r="M70" i="18"/>
  <c r="M76" i="18"/>
  <c r="E113" i="18"/>
  <c r="M113" i="18"/>
  <c r="I113" i="18"/>
  <c r="C20" i="20" s="1"/>
  <c r="G113" i="18"/>
  <c r="F46" i="7"/>
  <c r="D35" i="6"/>
  <c r="E88" i="4"/>
  <c r="E89" i="4"/>
  <c r="E83" i="4"/>
  <c r="E77" i="4"/>
  <c r="E69" i="4"/>
  <c r="D32" i="10" s="1"/>
  <c r="E85" i="5"/>
  <c r="E84" i="5" s="1"/>
  <c r="E90" i="5" s="1"/>
  <c r="E16" i="5"/>
  <c r="E31" i="5"/>
  <c r="E40" i="5" s="1"/>
  <c r="E78" i="5"/>
  <c r="E69" i="5"/>
  <c r="E77" i="5"/>
  <c r="E87" i="5"/>
  <c r="D36" i="6"/>
  <c r="G31" i="7"/>
  <c r="G46" i="7"/>
  <c r="D22" i="10"/>
  <c r="D27" i="10"/>
  <c r="D33" i="10"/>
  <c r="F78" i="4"/>
  <c r="F70" i="4"/>
  <c r="F75" i="4"/>
  <c r="F74" i="4"/>
  <c r="F56" i="4"/>
  <c r="F49" i="4"/>
  <c r="F65" i="4" s="1"/>
  <c r="F42" i="4"/>
  <c r="F40" i="4"/>
  <c r="F34" i="4"/>
  <c r="F21" i="4"/>
  <c r="F81" i="5"/>
  <c r="F74" i="5"/>
  <c r="F90" i="5" s="1"/>
  <c r="F56" i="5"/>
  <c r="F53" i="5"/>
  <c r="F41" i="5"/>
  <c r="F17" i="5"/>
  <c r="D21" i="6"/>
  <c r="K130" i="18"/>
  <c r="E34" i="4"/>
  <c r="Q76" i="18"/>
  <c r="Q85" i="18" s="1"/>
  <c r="F80" i="16"/>
  <c r="D39" i="16"/>
  <c r="D44" i="16" s="1"/>
  <c r="D62" i="16" s="1"/>
  <c r="E39" i="16"/>
  <c r="F39" i="16"/>
  <c r="A84" i="16"/>
  <c r="M84" i="18"/>
  <c r="I84" i="18"/>
  <c r="M130" i="18"/>
  <c r="I130" i="18"/>
  <c r="A46" i="25"/>
  <c r="E21" i="4"/>
  <c r="E74" i="5"/>
  <c r="E56" i="5"/>
  <c r="E53" i="5"/>
  <c r="E44" i="5"/>
  <c r="E41" i="5"/>
  <c r="E17" i="5"/>
  <c r="A8" i="17"/>
  <c r="A8" i="18"/>
  <c r="F48" i="7"/>
  <c r="F52" i="7" s="1"/>
  <c r="F31" i="7"/>
  <c r="E78" i="4"/>
  <c r="E70" i="4"/>
  <c r="E75" i="4"/>
  <c r="E56" i="4"/>
  <c r="E49" i="4"/>
  <c r="E65" i="4"/>
  <c r="E40" i="4"/>
  <c r="E42" i="4"/>
  <c r="E27" i="4"/>
  <c r="D31" i="10" s="1"/>
  <c r="E16" i="4"/>
  <c r="E81" i="5"/>
  <c r="E50" i="5"/>
  <c r="E25" i="5"/>
  <c r="F103" i="17"/>
  <c r="F109" i="17" s="1"/>
  <c r="G103" i="17"/>
  <c r="G109" i="17" s="1"/>
  <c r="H103" i="17"/>
  <c r="H109" i="17" s="1"/>
  <c r="I103" i="17"/>
  <c r="I109" i="17" s="1"/>
  <c r="A1" i="18"/>
  <c r="A2" i="18"/>
  <c r="A3" i="18"/>
  <c r="A4" i="18"/>
  <c r="A5" i="18"/>
  <c r="A29" i="20"/>
  <c r="A13" i="20"/>
  <c r="D11" i="26"/>
  <c r="A30" i="26"/>
  <c r="A9" i="16"/>
  <c r="C10" i="25"/>
  <c r="C48" i="25"/>
  <c r="D116" i="17"/>
  <c r="B115" i="17"/>
  <c r="B86" i="16"/>
  <c r="C32" i="26"/>
  <c r="B31" i="20"/>
  <c r="D164" i="18"/>
  <c r="A163" i="18"/>
  <c r="A40" i="10"/>
  <c r="A10" i="7"/>
  <c r="B12" i="10"/>
  <c r="A9" i="6"/>
  <c r="B42" i="6"/>
  <c r="A96" i="4"/>
  <c r="A40" i="6"/>
  <c r="I150" i="18"/>
  <c r="C21" i="20"/>
  <c r="D41" i="25"/>
  <c r="A162" i="18"/>
  <c r="C23" i="20"/>
  <c r="E85" i="18"/>
  <c r="A2" i="20"/>
  <c r="A3" i="20"/>
  <c r="A4" i="20"/>
  <c r="A5" i="20"/>
  <c r="A1" i="20"/>
  <c r="A2" i="26"/>
  <c r="A3" i="26"/>
  <c r="A4" i="26"/>
  <c r="A5" i="26"/>
  <c r="A1" i="26"/>
  <c r="A2" i="16"/>
  <c r="A3" i="16"/>
  <c r="A4" i="16"/>
  <c r="A5" i="16"/>
  <c r="A1" i="16"/>
  <c r="A2" i="25"/>
  <c r="A3" i="25"/>
  <c r="A4" i="25"/>
  <c r="A5" i="25"/>
  <c r="A1" i="25"/>
  <c r="A2" i="17"/>
  <c r="A3" i="17"/>
  <c r="A4" i="17"/>
  <c r="A5" i="17"/>
  <c r="A1" i="17"/>
  <c r="G150" i="18"/>
  <c r="E150" i="18"/>
  <c r="E74" i="4"/>
  <c r="F44" i="16" l="1"/>
  <c r="F62" i="16" s="1"/>
  <c r="E44" i="16"/>
  <c r="M85" i="18"/>
  <c r="C19" i="20" s="1"/>
  <c r="C25" i="20" s="1"/>
  <c r="E47" i="4"/>
  <c r="E92" i="5"/>
  <c r="E67" i="5"/>
  <c r="D14" i="6"/>
  <c r="D18" i="6" s="1"/>
  <c r="D21" i="10"/>
  <c r="D23" i="10" s="1"/>
  <c r="D20" i="6"/>
  <c r="D22" i="6" s="1"/>
  <c r="F66" i="4"/>
  <c r="G48" i="7"/>
  <c r="G52" i="7" s="1"/>
  <c r="D30" i="6" l="1"/>
  <c r="D26" i="10"/>
  <c r="D28" i="10" s="1"/>
  <c r="D34" i="10" s="1"/>
</calcChain>
</file>

<file path=xl/sharedStrings.xml><?xml version="1.0" encoding="utf-8"?>
<sst xmlns="http://schemas.openxmlformats.org/spreadsheetml/2006/main" count="1259" uniqueCount="858">
  <si>
    <t>OPIS</t>
  </si>
  <si>
    <t>AOP</t>
  </si>
  <si>
    <t>Оznaka  HOV</t>
  </si>
  <si>
    <t>Ukupno:</t>
  </si>
  <si>
    <t>Obveznice i druge dužničke hov stranih država i centralnih banaka</t>
  </si>
  <si>
    <t>Obveznice i druge dužničke hov stranih banaka i ostalih pravnih lica</t>
  </si>
  <si>
    <t>II - OTUĐENJE HARTIJA OD VRIJEDNOSTI PO DRUGOM OSNOVU, OSIM PRODAJE</t>
  </si>
  <si>
    <t>Otuđenje hov iz portfelja po drugom osnovu osim prodaje</t>
  </si>
  <si>
    <t>I - Akcije domaćih izdavalaca</t>
  </si>
  <si>
    <t>1.Redovne akcije</t>
  </si>
  <si>
    <t>IZVJEŠTAJ</t>
  </si>
  <si>
    <t>Pozicija imovine</t>
  </si>
  <si>
    <t>Broj udjela/akcija na početku perioda</t>
  </si>
  <si>
    <t>Broj udjela/akcija na kraju perioda</t>
  </si>
  <si>
    <t>Finansijski pokazatelji</t>
  </si>
  <si>
    <t>Odnos rashoda i prosječne neto imovine</t>
  </si>
  <si>
    <t>Stopa prinosa na neto imovinu fonda</t>
  </si>
  <si>
    <t>Naziv emitenta</t>
  </si>
  <si>
    <t>Broj akcija</t>
  </si>
  <si>
    <t>Učešće u vrijednosti imovine fonda (%)</t>
  </si>
  <si>
    <t>1. Redovne akcije</t>
  </si>
  <si>
    <t>Ukupno</t>
  </si>
  <si>
    <t>2.Prioritetne akcije</t>
  </si>
  <si>
    <t>Učešće u vrijednosti emisije (%)</t>
  </si>
  <si>
    <t>Učešće u vrijednosti imovine fonda(%)</t>
  </si>
  <si>
    <t>Učešće u emisiji (%)</t>
  </si>
  <si>
    <t>I - Druge HOV domaćih izdavalaca</t>
  </si>
  <si>
    <t>3 Blagajnički zapisi</t>
  </si>
  <si>
    <t>II - Druge HOV stranih izdavalaca</t>
  </si>
  <si>
    <t>Nabavna vrijednost</t>
  </si>
  <si>
    <t>IZVJEŠTAJ О PROMJENAMA NETO IMOVINE INVESTICIONOG  FONDA</t>
  </si>
  <si>
    <t>Redni broj</t>
  </si>
  <si>
    <t>Broj udjela /akcija fonda u periodu</t>
  </si>
  <si>
    <t>Broj udjela / akcija fonda na početku perioda</t>
  </si>
  <si>
    <t>Izdati udjeli /akcije u toku perioda</t>
  </si>
  <si>
    <t>Povučeni udjeli /akcije u toku perioda</t>
  </si>
  <si>
    <t>Broj udjela /akcija fonda na kraju perioda</t>
  </si>
  <si>
    <t>М.P</t>
  </si>
  <si>
    <t>Prilog broj 5</t>
  </si>
  <si>
    <t>(Izvještaj о finansijskom položaju)</t>
  </si>
  <si>
    <t>Grupa računa</t>
  </si>
  <si>
    <t>Prethodna godina</t>
  </si>
  <si>
    <t>Tekuća godina</t>
  </si>
  <si>
    <t>АОP</t>
  </si>
  <si>
    <t>Pozicija</t>
  </si>
  <si>
    <t>IV - Odložena poreska sredstva</t>
  </si>
  <si>
    <t>1. Emisiona premija</t>
  </si>
  <si>
    <t>IV - Rezerve iz dobiti</t>
  </si>
  <si>
    <t>604,606,609</t>
  </si>
  <si>
    <t>I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</si>
  <si>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</si>
  <si>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</si>
  <si>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</si>
  <si>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</si>
  <si>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</si>
  <si>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</si>
  <si>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</si>
  <si>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</si>
  <si>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</si>
  <si>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</si>
  <si>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</si>
  <si>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</si>
  <si>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</si>
  <si>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</si>
  <si>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</si>
  <si>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</si>
  <si>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</si>
  <si>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</si>
  <si>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</si>
  <si>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</si>
  <si>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II</t>
  </si>
  <si>
    <t>021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</si>
  <si>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</si>
  <si>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</si>
  <si>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</si>
  <si>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</si>
  <si>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</si>
  <si>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</si>
  <si>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</si>
  <si>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</si>
  <si>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</si>
  <si>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</si>
  <si>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034</t>
  </si>
  <si>
    <t>035</t>
  </si>
  <si>
    <t>036</t>
  </si>
  <si>
    <t>037</t>
  </si>
  <si>
    <t>038</t>
  </si>
  <si>
    <t>040</t>
  </si>
  <si>
    <t>041</t>
  </si>
  <si>
    <t>042</t>
  </si>
  <si>
    <t>043</t>
  </si>
  <si>
    <t>1.</t>
  </si>
  <si>
    <t>2.</t>
  </si>
  <si>
    <t>3.</t>
  </si>
  <si>
    <t>4.</t>
  </si>
  <si>
    <t>033</t>
  </si>
  <si>
    <t>039</t>
  </si>
  <si>
    <t>III</t>
  </si>
  <si>
    <t>TLKM-R-A</t>
  </si>
  <si>
    <t xml:space="preserve">  </t>
  </si>
  <si>
    <t>022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</si>
  <si>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</si>
  <si>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</si>
  <si>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</si>
  <si>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</si>
  <si>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</si>
  <si>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</si>
  <si>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</si>
  <si>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</si>
  <si>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</si>
  <si>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</si>
  <si>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</si>
  <si>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</si>
  <si>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</si>
  <si>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</si>
  <si>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</si>
  <si>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</si>
  <si>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</si>
  <si>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</si>
  <si>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</si>
  <si>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</si>
  <si>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</si>
  <si>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</si>
  <si>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</si>
  <si>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МP</t>
  </si>
  <si>
    <t>BILANS USPJEHA INVESTICIONOG FONDA</t>
  </si>
  <si>
    <t>( Izvještaj о ukupnom rezultatu u  periodu)</t>
  </si>
  <si>
    <t>Naziv pozicije</t>
  </si>
  <si>
    <t>Тekućа godina</t>
  </si>
  <si>
    <t>А. REALIZOVANI PRIHODI I RASHODI</t>
  </si>
  <si>
    <t>4. Ostali poslovni prihodi</t>
  </si>
  <si>
    <t>(iznos u KM)</t>
  </si>
  <si>
    <t>1. Naknada društvu za upravljanje</t>
  </si>
  <si>
    <t>1. Rashodi po osnovu kamata</t>
  </si>
  <si>
    <t>2. Ostali finansijski rashodi</t>
  </si>
  <si>
    <t>B. REALIZOVANI DOBITAK I  GUBITAK PRIJE OPOREZIVANJA</t>
  </si>
  <si>
    <t>6. Ostali nerealizovani dobici</t>
  </si>
  <si>
    <t>Opis</t>
  </si>
  <si>
    <t>Vrijednost na dan bilansa</t>
  </si>
  <si>
    <t>Nominalna vrijednost kolaterala</t>
  </si>
  <si>
    <t>Ukupno repo poslovi</t>
  </si>
  <si>
    <t>Obvеznice</t>
  </si>
  <si>
    <t>Оstale hartije od vrijednosti</t>
  </si>
  <si>
    <t>Depoziti i plasmani</t>
  </si>
  <si>
    <t>Gotovine i gotovinski ekvivalenti</t>
  </si>
  <si>
    <t>STRUKTURA OBAVEZA</t>
  </si>
  <si>
    <t>FONDA PO VRSTAMA INSTRUMENATA</t>
  </si>
  <si>
    <t>Kolateral ISIN</t>
  </si>
  <si>
    <t>Učešće u obavezama fonda(%)</t>
  </si>
  <si>
    <t>О REALIZOVANIM DOBICIMA (GUBICIMA) INVESTICIONOG  FONDA</t>
  </si>
  <si>
    <t>I - PRODATE I  AMORTIZOVANE HARTIJE OD VRIJEDNOSTI</t>
  </si>
  <si>
    <t>Datum transakcije</t>
  </si>
  <si>
    <t>Prodane i amortizovane hartije od vrijednosti</t>
  </si>
  <si>
    <t>Broj hartija</t>
  </si>
  <si>
    <t>А. АКCIJE</t>
  </si>
  <si>
    <t>I - Аkcije domaćih izdavalaca</t>
  </si>
  <si>
    <t>2. Prioritetne akcije</t>
  </si>
  <si>
    <t>3. Akcije investicionih fondova</t>
  </si>
  <si>
    <t>II - Аkcije stranih izdavalaca</t>
  </si>
  <si>
    <t>Fer vrijednost</t>
  </si>
  <si>
    <t>Redovne akcije</t>
  </si>
  <si>
    <t>R.br.</t>
  </si>
  <si>
    <t>Naziv povezanog lica</t>
  </si>
  <si>
    <t>I - Prihodi po osnovu dividendi od ulaganja u povezana lica</t>
  </si>
  <si>
    <t>Broj državnih akcija</t>
  </si>
  <si>
    <t>Dividenda / akcije</t>
  </si>
  <si>
    <t>Prihodi od dividendi</t>
  </si>
  <si>
    <t>Ukupno prihod оd divid.</t>
  </si>
  <si>
    <t>Nominalna vrijednost obveznica</t>
  </si>
  <si>
    <t>Period držanja</t>
  </si>
  <si>
    <t>Ukupno prihodi оd каmаtа</t>
  </si>
  <si>
    <t>Prezime i ime povezanog lica</t>
  </si>
  <si>
    <t>Svrha isplate</t>
  </si>
  <si>
    <t>Prilog broj 9</t>
  </si>
  <si>
    <t>Zakonski zastupnik društva za upravljanje</t>
  </si>
  <si>
    <t>Lice sa licencom                           MP</t>
  </si>
  <si>
    <t>Lice sа licencom:                            MP</t>
  </si>
  <si>
    <t xml:space="preserve">Lice sa licencom </t>
  </si>
  <si>
    <t xml:space="preserve">Lice sа licencom </t>
  </si>
  <si>
    <t>Lice sa licencom</t>
  </si>
  <si>
    <t xml:space="preserve">    </t>
  </si>
  <si>
    <t>Оznaка HOV</t>
  </si>
  <si>
    <t>B.Luka,</t>
  </si>
  <si>
    <t xml:space="preserve"> B.Luka,</t>
  </si>
  <si>
    <t>IZVJEŠTAJ О STRUKTURI ULAGANJA INVESTICIONOG FONDA</t>
  </si>
  <si>
    <t xml:space="preserve">B.Luka, </t>
  </si>
  <si>
    <t>II - Prihodi pо osnovu kamata оd ulaganja u  povezana lica</t>
  </si>
  <si>
    <t>1. Potraživanja po osnovu prodaje hartija od vrijednosti</t>
  </si>
  <si>
    <t>1. Obaveze prеmа banci  depozitaru</t>
  </si>
  <si>
    <t>5. Ostale obaveze iz poslovanja</t>
  </si>
  <si>
    <t>420 do 429 bez 422</t>
  </si>
  <si>
    <t>1. Dugkoročni krediti</t>
  </si>
  <si>
    <t>067</t>
  </si>
  <si>
    <t>Prilog br. 6</t>
  </si>
  <si>
    <t>Klasifikacija</t>
  </si>
  <si>
    <t>1. Državne obveznice</t>
  </si>
  <si>
    <t>3. Obveznice domaćih pravnih lica</t>
  </si>
  <si>
    <t>III Ukupna ulaganja u obveznice</t>
  </si>
  <si>
    <t>III. DRUGE HARTIJE OD VRIJEDNOSTI</t>
  </si>
  <si>
    <t>III- Ukupna ulaganja u druge HOV</t>
  </si>
  <si>
    <t>Oznaka hov</t>
  </si>
  <si>
    <t>Prilog broj 7</t>
  </si>
  <si>
    <t>Ostala imovina</t>
  </si>
  <si>
    <t>Prilog br 10</t>
  </si>
  <si>
    <t>Prilog broj 11</t>
  </si>
  <si>
    <t xml:space="preserve">I -  ULAGANJA U POVEZANA LICA </t>
  </si>
  <si>
    <t xml:space="preserve">О TRANSAKCIJAMA SA POVEZANIM LICIMA </t>
  </si>
  <si>
    <t>III Ukupni prihodi (I+II)</t>
  </si>
  <si>
    <t>IV - DEPOZITI</t>
  </si>
  <si>
    <t>Ukupni depoziti</t>
  </si>
  <si>
    <t>V - DERIVATI</t>
  </si>
  <si>
    <t>Učešće u imovini fonda %</t>
  </si>
  <si>
    <t>Učešćeu obavezama fonda %</t>
  </si>
  <si>
    <t>UKUPNI DERIVATNI INSTRUMENTI</t>
  </si>
  <si>
    <t>VI -REPO POSLOVI (AKTIVA)</t>
  </si>
  <si>
    <t>HEDR-R-A</t>
  </si>
  <si>
    <t>HELV-R-A</t>
  </si>
  <si>
    <t>HETR-R-A</t>
  </si>
  <si>
    <t>Povizija za upravljanje</t>
  </si>
  <si>
    <t>RNAF-R-A</t>
  </si>
  <si>
    <t>MP</t>
  </si>
  <si>
    <t>Prilog broj 8</t>
  </si>
  <si>
    <t>068</t>
  </si>
  <si>
    <t>Povećanje po osnovu uplate penzijskih doprinosa dobrovoljnog penzijskog fonda</t>
  </si>
  <si>
    <t>Smanjenje po osnovu isplata akumuliranih sredstava dobrovoljnog penzijskog fonda</t>
  </si>
  <si>
    <t>Prethodna godina -početni</t>
  </si>
  <si>
    <t>Naziv društva za upravljanje fondom : DUIF "Polara Invest" a.d.Banja Luka</t>
  </si>
  <si>
    <t>Matični broj društva za upravljanje fondom: 01937006</t>
  </si>
  <si>
    <t>JIB  društva za upravljanje fondom: 4401724670007</t>
  </si>
  <si>
    <t>Prilog 1</t>
  </si>
  <si>
    <t>Prilog 2</t>
  </si>
  <si>
    <t>Prilog 3</t>
  </si>
  <si>
    <r>
      <t>III - UKUPNO REALIZOVANI DOBICI</t>
    </r>
    <r>
      <rPr>
        <sz val="10"/>
        <rFont val="Cambria"/>
        <family val="1"/>
        <charset val="238"/>
      </rPr>
      <t>(GUBICI) po osnovu otuđenje</t>
    </r>
  </si>
  <si>
    <t>I - REPO POSLOVI (PASIVA)</t>
  </si>
  <si>
    <t>Akcije</t>
  </si>
  <si>
    <t>Zakonski zastupnik DUIF-a</t>
  </si>
  <si>
    <t xml:space="preserve">    (iznos u КМ)</t>
  </si>
  <si>
    <t>В: UKUPNO REALIZOVANI DOBICI (GUBICI) NА HOV</t>
  </si>
  <si>
    <t>Odnos realizovane dobiti od ulaganja i prosječne neto imovine</t>
  </si>
  <si>
    <t>Lice sa licencom                                            MP</t>
  </si>
  <si>
    <t>Hidroelektrane na Drini a.d. Višegrad</t>
  </si>
  <si>
    <t>Hidroelektrane na Trebišnjici a.d. Trebinje</t>
  </si>
  <si>
    <t>Kompred a.d. Ugljevik</t>
  </si>
  <si>
    <t>Rafinerija nafte a.d. Bosanski Brod</t>
  </si>
  <si>
    <t>HDRT-R-A</t>
  </si>
  <si>
    <t>KMPD-R-A</t>
  </si>
  <si>
    <t>KOMF-R-A</t>
  </si>
  <si>
    <t>VKIF-R-A</t>
  </si>
  <si>
    <t>4. Ukupna ulaganja u  obv domaćih izdavalaca</t>
  </si>
  <si>
    <t>Ukupno za: Redovne akcije</t>
  </si>
  <si>
    <t>Ukupno za: Redovne akcije zatvorenih investicionih fondova</t>
  </si>
  <si>
    <t>Ukupno za: Akcije</t>
  </si>
  <si>
    <t>Ukupno za: Obveznice i druge dužničke hov stranih izdavalaca</t>
  </si>
  <si>
    <t>Banja Luka</t>
  </si>
  <si>
    <t>HIDRAT AD UKRIN-CELINAC</t>
  </si>
  <si>
    <t>TELEKOM SRPSKE AD BANJA LUKA</t>
  </si>
  <si>
    <t>Redovne akcije zatvorenih investicionih fondova</t>
  </si>
  <si>
    <t>Datum zadnje procjene</t>
  </si>
  <si>
    <t>Ulaganja po emitentu (naziv i oznaka HOV)</t>
  </si>
  <si>
    <t>Lice sa licencom :</t>
  </si>
  <si>
    <t>Učešće u vlasništizdavaoca (%)</t>
  </si>
  <si>
    <t>Izlazna naknada</t>
  </si>
  <si>
    <t xml:space="preserve">Društvo za upravljanje </t>
  </si>
  <si>
    <t>Vladan Jović</t>
  </si>
  <si>
    <t>Vladan Jović       ________________</t>
  </si>
  <si>
    <t xml:space="preserve"> II-Ulaganja  fonda (003+007+011+016)</t>
  </si>
  <si>
    <t>1.  Finansijska sredstva po fer vrijednosti kroz bilans uspjeha (004 do 006)</t>
  </si>
  <si>
    <t>200, 201</t>
  </si>
  <si>
    <t>1.1. Vlasnički instrumenti domaćih i stranih emitenata</t>
  </si>
  <si>
    <t>1.2. Dužnički instrumenti domaćih i stranih emitenata</t>
  </si>
  <si>
    <t>1.3. Ostala finansijska sredstva po fer vrijednosti kroz bilans uspjeha</t>
  </si>
  <si>
    <t>202, 203</t>
  </si>
  <si>
    <t>204, 205</t>
  </si>
  <si>
    <t>2.1. Vlasnički instrumenti domaćih i stranih emitenata</t>
  </si>
  <si>
    <t>2.2. Dužnički instrumenti domaćih i stranih emitenata</t>
  </si>
  <si>
    <t>2.3. Potraživanja za kamatu od dužničkih instrumenata</t>
  </si>
  <si>
    <t>210, 211, 218 (dio), 219 (dio)</t>
  </si>
  <si>
    <t>212, 213, 218 (dio), 219 (dio)</t>
  </si>
  <si>
    <t>214, 219 (dio)</t>
  </si>
  <si>
    <t>220, 221, 229 (dio)</t>
  </si>
  <si>
    <t>3.2. Depoziti</t>
  </si>
  <si>
    <t>3.3. Potraživanja za kamatu od dužničkih instrumenata po amortizovanoj vrijednosti</t>
  </si>
  <si>
    <t>222, 223, 229 (dio)</t>
  </si>
  <si>
    <t>224, 229 (dio)</t>
  </si>
  <si>
    <t>3.4. Ostala finansijska sredstava po amortizovanoj vrijednosti</t>
  </si>
  <si>
    <t>225, 229 (dio)</t>
  </si>
  <si>
    <t>4. Ostala ulaganja</t>
  </si>
  <si>
    <t>III - Potraživanja (018+019+020+021+022)</t>
  </si>
  <si>
    <t>30,31</t>
  </si>
  <si>
    <t>300, 309 (dio)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</si>
  <si>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</si>
  <si>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</si>
  <si>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</si>
  <si>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</si>
  <si>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302, 309 (dio)</t>
  </si>
  <si>
    <t>303, 309 (dio)</t>
  </si>
  <si>
    <t>308, 309 (dio)</t>
  </si>
  <si>
    <t>310 dо 319</t>
  </si>
  <si>
    <t>V -  Razgraničenja</t>
  </si>
  <si>
    <t>А. UKUPNO SREDSTVA (002+003+017+023+024+025)</t>
  </si>
  <si>
    <t>VI - Ostala potraživanja i sredstva</t>
  </si>
  <si>
    <t>SREDSTVA</t>
  </si>
  <si>
    <t>I - Obaveze po osnovu poslovanja (028+029)</t>
  </si>
  <si>
    <t>1. Obaveze po osnovu ulaganja u  hartije od vrijednosti</t>
  </si>
  <si>
    <t>2. Ostale obaveze po osnovu ulaganja</t>
  </si>
  <si>
    <t>II-Obaveze pо оsnovu troškova poslovanja (031 dо 035)</t>
  </si>
  <si>
    <t>2. Obaveze po osnovu naknada članovima nadzornog odbora</t>
  </si>
  <si>
    <t>3. Obaveze po osnovu otkupa udjela</t>
  </si>
  <si>
    <t>4. Obaveze prema investitorima za učešće u dobitku</t>
  </si>
  <si>
    <t>III- Obaveze prema društvu za upravljanje (037 +038)</t>
  </si>
  <si>
    <t>1. Obaveze prema društvu za upravljanje fondom</t>
  </si>
  <si>
    <t>2. Obaveze za ulaznu i izlaznu naknadu</t>
  </si>
  <si>
    <t xml:space="preserve">IV - Finansijske obaveze po fer vrijednosti kroz bilans uspjeha (040+041) </t>
  </si>
  <si>
    <t>1. Finansijske obaveze po fer vrijednosti kroz bilans uspjeha</t>
  </si>
  <si>
    <t>2. Derivatne finansijske obaveze</t>
  </si>
  <si>
    <t>V - Finansijske obaveze po amortizovanoj vrijednosti (043 do 046) )</t>
  </si>
  <si>
    <t>2. Krotkoročni krediti</t>
  </si>
  <si>
    <t>4. Ostale finansijske obaveze po amortizovanoj vrijednosti</t>
  </si>
  <si>
    <t>3. Obaveze po emitovanim dužničkin hartijama od vrijednosti</t>
  </si>
  <si>
    <t>442, 443, 444</t>
  </si>
  <si>
    <t>445, 446</t>
  </si>
  <si>
    <t>45, 46, 47, 48, 49</t>
  </si>
  <si>
    <t>VI - Оstale оbaveze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</si>
  <si>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</si>
  <si>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</si>
  <si>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</si>
  <si>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</si>
  <si>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</si>
  <si>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470,471, 479</t>
  </si>
  <si>
    <t>480, 481</t>
  </si>
  <si>
    <t xml:space="preserve">NETO IMOVINA </t>
  </si>
  <si>
    <t>I - Osnovni kapital (055-056+057+058)</t>
  </si>
  <si>
    <t>2. Otkupljene sopstvene akcije</t>
  </si>
  <si>
    <t xml:space="preserve">1. Akcijski kapital </t>
  </si>
  <si>
    <t>3. Udjeli</t>
  </si>
  <si>
    <t>4. Neto imovina dobrovoljnog penzijskog fonda</t>
  </si>
  <si>
    <t>II - Rezerve (060+061)</t>
  </si>
  <si>
    <t>2. Ostale kapitalne rezerve</t>
  </si>
  <si>
    <t>III - Revalorizacione rezerve (063 dо 065)</t>
  </si>
  <si>
    <t>1. Revalorizacione rezerve po osnovu revalorizacije finansijskih sredstava po fer vrijednosti kroz ostali ukupni rezultat</t>
  </si>
  <si>
    <t>2. Revalorizacione rezerve za instrumenata zaštite</t>
  </si>
  <si>
    <t>3. Ostale revalorizacione rezerve</t>
  </si>
  <si>
    <t>1. Zakonske rezerve</t>
  </si>
  <si>
    <t>2. Ostale rezerve</t>
  </si>
  <si>
    <t>V - Dobit (070+071)</t>
  </si>
  <si>
    <t>069</t>
  </si>
  <si>
    <t>070</t>
  </si>
  <si>
    <t>071</t>
  </si>
  <si>
    <t>1. Akunmulirana, nerasporedjeni dobitak ranijih godina</t>
  </si>
  <si>
    <t>2. Dobitak tekuće godine</t>
  </si>
  <si>
    <t>VI - Gubitak (073+074)</t>
  </si>
  <si>
    <t>1. Akumulirani, nepokriveni gubitak ranijih godina</t>
  </si>
  <si>
    <t>2. Gubitak tekuće godine</t>
  </si>
  <si>
    <t>072</t>
  </si>
  <si>
    <t>073</t>
  </si>
  <si>
    <t>074</t>
  </si>
  <si>
    <t>B. UKUPNE ОBАVЕZЕ (027+030+036+039+042+047)</t>
  </si>
  <si>
    <t>V. UKUPNA NETO IMOVINA (054+059+062+066+069-072)</t>
  </si>
  <si>
    <t>075</t>
  </si>
  <si>
    <t>G. BROJ EMITOVANIH AKCIJA/UDJELA</t>
  </si>
  <si>
    <t>076</t>
  </si>
  <si>
    <t>077</t>
  </si>
  <si>
    <t>Đ.NETO IMOVIN PО UDJELU/АКCIJI (075/076)</t>
  </si>
  <si>
    <t xml:space="preserve">Е.VANBILANSNE EVIDENCIJE   </t>
  </si>
  <si>
    <t>1. Vanbilansna aktiva</t>
  </si>
  <si>
    <t>2. Vanbilansna pasiva</t>
  </si>
  <si>
    <t>078</t>
  </si>
  <si>
    <t>079</t>
  </si>
  <si>
    <t>BILANS STANJA INVESTICIONOG FONDA</t>
  </si>
  <si>
    <t xml:space="preserve">JIB  investicionog fonda: </t>
  </si>
  <si>
    <t>I - Poslovni prihodi (202 dо205)</t>
  </si>
  <si>
    <t>202</t>
  </si>
  <si>
    <t>203</t>
  </si>
  <si>
    <t>204</t>
  </si>
  <si>
    <t>205</t>
  </si>
  <si>
    <t>2. Prihodi od kamata</t>
  </si>
  <si>
    <t>1. Prihodi od  dividendi</t>
  </si>
  <si>
    <t>3. Amortizacija premije /diskonta/ po osnovu hartija od vrijednosti po amortizovanoj vrijednosti</t>
  </si>
  <si>
    <t>201</t>
  </si>
  <si>
    <t>II - Realizovani dobici (207 dо 211)</t>
  </si>
  <si>
    <t>1. Realizovani dobici po osnovu prodaje finansijskih sredstava po fer vrijednosti kroz bilans uspjeha</t>
  </si>
  <si>
    <t>2. Realizovani dobici po osnovu prodaje finansijskih sredstava po fer vrijednosti kroz ostali ukupni rezultat</t>
  </si>
  <si>
    <t>3. Realizovani dobici po osnovu prodaje finansijskih sredstava po amortizovanoj vrijednosti</t>
  </si>
  <si>
    <t>4. Realizovane pozitivne kursne razlike</t>
  </si>
  <si>
    <t>5. Ostali realizovani dobici</t>
  </si>
  <si>
    <t>206</t>
  </si>
  <si>
    <t>207</t>
  </si>
  <si>
    <t>208</t>
  </si>
  <si>
    <t>209</t>
  </si>
  <si>
    <t>210</t>
  </si>
  <si>
    <t>211</t>
  </si>
  <si>
    <t>III - Poslovni rashodi (213 dо 218)</t>
  </si>
  <si>
    <t>2. Troškovi kupovine i prodaje hartija od vrijednosti</t>
  </si>
  <si>
    <t>3. Naknada članovima Nadzornog odbora</t>
  </si>
  <si>
    <t>4. Naknada banci depozitaru</t>
  </si>
  <si>
    <t>5. Rashodi po osnovu poreza</t>
  </si>
  <si>
    <t>IV - Realizovni gubici (220 dо 224)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</si>
  <si>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</si>
  <si>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</si>
  <si>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</si>
  <si>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</si>
  <si>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</si>
  <si>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</si>
  <si>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</si>
  <si>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</si>
  <si>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</si>
  <si>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</si>
  <si>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</si>
  <si>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1. Realizovani gubici po osnovu prodaje finansijskih sredstava po fer vrijednosti kroz bilans uspjeha</t>
  </si>
  <si>
    <t>2. Realizovani gubici po osnovu prodaje finansijskih sredstava po fer vrijednosti kroz ostali ukupni rezultat</t>
  </si>
  <si>
    <t>3. Realizovani gubici po osnovu prodaje finansijskih sredstava po amortizovanoj vrijednosti</t>
  </si>
  <si>
    <t>4. Realizovane negativne kursne razlike</t>
  </si>
  <si>
    <t>5. Ostali realizovani gubici</t>
  </si>
  <si>
    <t>6. Ostali dozvoljeni rashodi fonda</t>
  </si>
  <si>
    <t>223</t>
  </si>
  <si>
    <t>224</t>
  </si>
  <si>
    <t>V - Finansijski prihodi (226)</t>
  </si>
  <si>
    <t>1. Ostali finansijski prihodi</t>
  </si>
  <si>
    <t>VI - Finansijski rashodi (228+229)</t>
  </si>
  <si>
    <t>225</t>
  </si>
  <si>
    <t>226</t>
  </si>
  <si>
    <t>227</t>
  </si>
  <si>
    <t>228</t>
  </si>
  <si>
    <t>229</t>
  </si>
  <si>
    <t>1.Realizovana dobit (201+206-212-219+225-227)</t>
  </si>
  <si>
    <t>2. Realizovani gubitak (201+206-212-219+225-227)</t>
  </si>
  <si>
    <t>V. NEREALIZOVANI DOBICI I GUBICI</t>
  </si>
  <si>
    <t>I - Nerealizovani dobici (233 dо 238)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</si>
  <si>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</si>
  <si>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</si>
  <si>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</si>
  <si>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</si>
  <si>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</si>
  <si>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</si>
  <si>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</si>
  <si>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</si>
  <si>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</si>
  <si>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</si>
  <si>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</si>
  <si>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</si>
  <si>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</si>
  <si>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</si>
  <si>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</si>
  <si>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</si>
  <si>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</si>
  <si>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724, 725, 726</t>
  </si>
  <si>
    <t>II - Nerealizovani gubici (240 dо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</si>
  <si>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</si>
  <si>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</si>
  <si>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negaitivne kursne razlike</t>
  </si>
  <si>
    <t>4. Nerealizovani dobici po osnovu derivata</t>
  </si>
  <si>
    <t>4. Nerealizovani gubici po osnovu derivata</t>
  </si>
  <si>
    <t>5. Kreditnih gubitaka od obezvređenja vrijednosti finansijskih sredstava</t>
  </si>
  <si>
    <t xml:space="preserve"> 5. Umanjenje prethodno priznatih kreditnih gubitaka od obezvređenja</t>
  </si>
  <si>
    <t>7. Ostali nerealizovani gubici</t>
  </si>
  <si>
    <t>244</t>
  </si>
  <si>
    <t>245</t>
  </si>
  <si>
    <t>246</t>
  </si>
  <si>
    <t>624, 625</t>
  </si>
  <si>
    <t>D. UKUPNA NEREALIZOVANA DOBIT (GUBITAK) PRIJE OPOREZIVANJA</t>
  </si>
  <si>
    <t>1. Ukupna nerealizovana dobit (232-239)</t>
  </si>
  <si>
    <t>247</t>
  </si>
  <si>
    <t>248</t>
  </si>
  <si>
    <t>2. Ukupni nerealizovani gubitak (239-232)</t>
  </si>
  <si>
    <t>1. Ukupna dobit prije oporezivanja</t>
  </si>
  <si>
    <t>2. Ukupan gubitak prije oporezivanja</t>
  </si>
  <si>
    <t>Đ. UKUPNA  DOBIT (GUBITAK) PRIJE OPOREZIVANJA</t>
  </si>
  <si>
    <t>1. Tekući porez na dobit</t>
  </si>
  <si>
    <t>2. Odloženi porez na dobit</t>
  </si>
  <si>
    <t>249</t>
  </si>
  <si>
    <t>250</t>
  </si>
  <si>
    <t>251</t>
  </si>
  <si>
    <t>252</t>
  </si>
  <si>
    <t>253</t>
  </si>
  <si>
    <t>Ž. UKUPNA DOBIT (GUBITAK) POSLIJE OPOREZIVANJA</t>
  </si>
  <si>
    <t>E. POREZ NA DOBIT (252+253)</t>
  </si>
  <si>
    <t>1. Ukupna dobit poslije oporezivanja (249±251)</t>
  </si>
  <si>
    <t>2. Ukupan gubitak poslije oporezivanja (250±251)</t>
  </si>
  <si>
    <t>IZVJEŠTAJ O OSTALOM UKUPNOM REZULTATU</t>
  </si>
  <si>
    <t>Z. OSTALI UKUPNI REZULTAT (257+262)</t>
  </si>
  <si>
    <t>1.1. Povećanje 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</si>
  <si>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</si>
  <si>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</si>
  <si>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</si>
  <si>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256</t>
  </si>
  <si>
    <t>254</t>
  </si>
  <si>
    <t>255</t>
  </si>
  <si>
    <t>257</t>
  </si>
  <si>
    <t>258</t>
  </si>
  <si>
    <t>259</t>
  </si>
  <si>
    <t>260</t>
  </si>
  <si>
    <t>261</t>
  </si>
  <si>
    <t>2. Stavke koje neće biti reklasifikovane u bilans uspjeha (±263±264-265)</t>
  </si>
  <si>
    <t>1. Stavke koje mogu biti reklasifikovane u bilans uspjeha (±258±259±260-261)</t>
  </si>
  <si>
    <t>2.1. Povećanje (smanjenje) fer vrijednosti vlasničkih instrumenata po fer vrijednosti kroz stalni ukupni rezultat</t>
  </si>
  <si>
    <t>2.2. Ostale stavke koje neće biti reklasifikovane u bilans uspjeha</t>
  </si>
  <si>
    <t>2.3. Porez na dobit koji se odnosi na ove stavke</t>
  </si>
  <si>
    <t>Promjena na 530 (dio)</t>
  </si>
  <si>
    <t xml:space="preserve">Promjena na 531 </t>
  </si>
  <si>
    <t>Promjena na 532 (dio)</t>
  </si>
  <si>
    <t>Odloženi porez</t>
  </si>
  <si>
    <t>I. POVEĆANJE (SMANJENJE) NETO IMOVINE - UKUPNI REZULTAT</t>
  </si>
  <si>
    <t>1.Povećanje neto imovine fonda (254 ili 255±256)</t>
  </si>
  <si>
    <t>2. Smanjenje neto imovine fonda (254 ili 255±256)</t>
  </si>
  <si>
    <t>262</t>
  </si>
  <si>
    <t>263</t>
  </si>
  <si>
    <t>264</t>
  </si>
  <si>
    <t>265</t>
  </si>
  <si>
    <t>266</t>
  </si>
  <si>
    <t>267</t>
  </si>
  <si>
    <t>268</t>
  </si>
  <si>
    <t>J. ZARADA PO AKCIJI</t>
  </si>
  <si>
    <t>1. Osnovna zarada po akciji</t>
  </si>
  <si>
    <t>2. Rezrijeđena zarada po akciji</t>
  </si>
  <si>
    <t>269</t>
  </si>
  <si>
    <t>Pero Jandić</t>
  </si>
  <si>
    <t>Pero Jandrić</t>
  </si>
  <si>
    <t>Stanje na dan 31.12. prethodnog obračunskog perioda</t>
  </si>
  <si>
    <t>Efekti retroaktivne primjene promjene računovodstvenih politika</t>
  </si>
  <si>
    <t>Efekti retroaktivnog prepravljanja iznosa priznatih u skladu sa MRS8</t>
  </si>
  <si>
    <t>Dobit (gubitak) za period</t>
  </si>
  <si>
    <t>Ostali ukupni rezultati za period</t>
  </si>
  <si>
    <t>Ukupni rezultat (±305±306)</t>
  </si>
  <si>
    <t xml:space="preserve">Povećanje po osnovu izdatih udjela/akcija </t>
  </si>
  <si>
    <t xml:space="preserve">Smanjenje po  osnovu povlačenja udjela/akcija </t>
  </si>
  <si>
    <t>Objavljene dividende i drugi vidovi raspodjele dobiti</t>
  </si>
  <si>
    <t>Ostale promjene</t>
  </si>
  <si>
    <t>Ponovo iskazano stanje na dan 01.01. tekućeg obračunskog perioda</t>
  </si>
  <si>
    <t>BILANS  TOKOVA GOTOVINE</t>
  </si>
  <si>
    <t>(Izvještaj о tokovima gotovine)</t>
  </si>
  <si>
    <t>Prilog 4.</t>
  </si>
  <si>
    <t xml:space="preserve">Pozicija </t>
  </si>
  <si>
    <t>Napomena</t>
  </si>
  <si>
    <t>Oznaka (+)/(-)</t>
  </si>
  <si>
    <t>Oznaka za AOP</t>
  </si>
  <si>
    <t>Теkući godina</t>
  </si>
  <si>
    <t>TOKOVI GOTOVINE IZ POSLOVNIH AKTIVNOSTI</t>
  </si>
  <si>
    <t>1.1.</t>
  </si>
  <si>
    <t>1.2.</t>
  </si>
  <si>
    <t>2.2.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</si>
  <si>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</si>
  <si>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</si>
  <si>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</si>
  <si>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</si>
  <si>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</si>
  <si>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</si>
  <si>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</si>
  <si>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</si>
  <si>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</si>
  <si>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</si>
  <si>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</si>
  <si>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</si>
  <si>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</si>
  <si>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Prilivi od prodaje finansijskih sredstava po fer vrijednosti kroz bilans uspjeha</t>
  </si>
  <si>
    <t>Prilivi od prodaje finansijskih sredstava po fer vrijednosti kroz ukupni rezultat</t>
  </si>
  <si>
    <t>Prilivi od prodaje finansijskih sredstava po amortizovanoj vrijednosti</t>
  </si>
  <si>
    <t>Odlivi po osnovu ulaganja u finansijska sredstava po fer vrijednosti kroz ukupni rezultat</t>
  </si>
  <si>
    <t>Odlivi po osnovu ulaganja u finansijska sredstava po fer vrijednosti kroz bilans uspjeha</t>
  </si>
  <si>
    <t>Odlivi po osnovu ulaganja u finansijska sredstava po amortizovanoj vrijednosti</t>
  </si>
  <si>
    <t>Prilivi od kamata</t>
  </si>
  <si>
    <t>Prilivi od dividendi</t>
  </si>
  <si>
    <t>Odlivi po osnovu plaćenih naknada društvu za upravljanje</t>
  </si>
  <si>
    <t>Odlivi po osnovu plaćenih transakcijskih troškova pri kuovini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</si>
  <si>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</si>
  <si>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</si>
  <si>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</si>
  <si>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poslovne aktivnosti</t>
  </si>
  <si>
    <t>Ostali odlivi iz poslovnih aktivnosti</t>
  </si>
  <si>
    <t>A.</t>
  </si>
  <si>
    <t>(+)</t>
  </si>
  <si>
    <t>(-)</t>
  </si>
  <si>
    <t>(+) (-)</t>
  </si>
  <si>
    <t>TOKOVI GOTOVINE IZ AKTIVNOSTI INVESTIRANJA</t>
  </si>
  <si>
    <t>2.1.</t>
  </si>
  <si>
    <t>Prilivi po osnovu izdatih udjela/akcija</t>
  </si>
  <si>
    <t>Odlivi po osnovu povlačenja udjela/akcija</t>
  </si>
  <si>
    <t>2.3.</t>
  </si>
  <si>
    <t>Odlivi po osnovu otkupa sopstvenih akcija</t>
  </si>
  <si>
    <t>2.4.</t>
  </si>
  <si>
    <t>Prilivi po osnovu uplate penzijskih doprinosa dobrovoljnog penzijskog fonda</t>
  </si>
  <si>
    <t>2.5.</t>
  </si>
  <si>
    <t>Odlivi po osnovu isplate akumuliranih sredstava dobrovoljnog penzijskog fonda</t>
  </si>
  <si>
    <t>2.6.</t>
  </si>
  <si>
    <t>Odlivi po osnovu isplaćenih dividendi</t>
  </si>
  <si>
    <t>2.7.</t>
  </si>
  <si>
    <t>Prilivi po osnovu zaduživanja</t>
  </si>
  <si>
    <t>2.8.</t>
  </si>
  <si>
    <t>Odlivi po osnovu otplate dugova</t>
  </si>
  <si>
    <t>2.9.</t>
  </si>
  <si>
    <t>Prilivi po osnovu emitovanih dužničkih instrumenata</t>
  </si>
  <si>
    <t xml:space="preserve">2.10. </t>
  </si>
  <si>
    <t>Odlivi po osnovu plaćanja po emitovanim dužničkim instrumentima</t>
  </si>
  <si>
    <t>2.11.</t>
  </si>
  <si>
    <t>Ostali prilivi iz finansijskih aktivnosti</t>
  </si>
  <si>
    <t>Ostali odlivi iz finansijskih aktivnosti</t>
  </si>
  <si>
    <t>B.</t>
  </si>
  <si>
    <t>Neto tok gotovine koji je generisan (korišćen) u poslovnim aktivnostima (401 do 415)</t>
  </si>
  <si>
    <t>Neto tok gotovine koji je generisan (korišćen) u  aktivnostima finansiranja (417 do 428)</t>
  </si>
  <si>
    <t>NETO POVEĆANJE/SMANJENJE GOTOVINE I GOTOVINSKIH EKVIVALENATA (A-B)</t>
  </si>
  <si>
    <t>GOTOVINA I GOTOVINSKI EKVIVALENT NA POČETKU PERIODA</t>
  </si>
  <si>
    <t>EFEKTI PROMJRNE DEVIZNIH KURSEVA GOTOVINE I GOTOVINSKIH EKVIVALENATA</t>
  </si>
  <si>
    <t>GOTOVINAI GOTOVINSKI EKVIVALENT NA KRAJU PERIODA (3+4+5)</t>
  </si>
  <si>
    <t>U Banja Luci                                            Lice sa licencom                                          MP</t>
  </si>
  <si>
    <t xml:space="preserve">IZVJEŠTAJ О FINANSIJSKIM  POKAZATELJIMA PO UDJELU ILI AKCIJI </t>
  </si>
  <si>
    <t>INVESTICIONOG FONDA</t>
  </si>
  <si>
    <t>Vrijednost neto imovine pо udjelu/акciji fonda na početku perioda</t>
  </si>
  <si>
    <t>Vrijednost neto imovine fonda po udjelu/akciji fonda na kraju perioda</t>
  </si>
  <si>
    <t>Neto imovina fonda na početku perioda (KM)</t>
  </si>
  <si>
    <t>Vrijednost udjela nа početku perioda (KM)</t>
  </si>
  <si>
    <t>Neto imovina fonda na kraju perioda (KM)</t>
  </si>
  <si>
    <t>Vrijednost udjela na kraju perioda (KM)</t>
  </si>
  <si>
    <t>Isplaćeni iznos investitorima u toku godine (KM)</t>
  </si>
  <si>
    <t>I - АКCIЈЕ</t>
  </si>
  <si>
    <t>3. Акciје zatvorenih  investicionih fondova</t>
  </si>
  <si>
    <t>4. Ukupna ulaganja u akcije domaćih izdavalaca</t>
  </si>
  <si>
    <t>II - Акcije stranih izdavalaca</t>
  </si>
  <si>
    <t>3. Akcije ZIF</t>
  </si>
  <si>
    <t>4. Ukupna ulaganja u akcije stranih izdavalaca</t>
  </si>
  <si>
    <t>III - Ukupna ulaganja u akcije</t>
  </si>
  <si>
    <t>II - ОBVEZNICE</t>
  </si>
  <si>
    <t>I - Obveznice domaćih izdavalaca</t>
  </si>
  <si>
    <t>II  - Obveznice stranih izdavalaca</t>
  </si>
  <si>
    <t>2. Obveznice jedinica lokalne samouprave i obveznice drug.prav.lica izd uz garan Vlade RS</t>
  </si>
  <si>
    <t>1. Obveznice međunarodnih finansijskih institucija</t>
  </si>
  <si>
    <t>2. Obveznice stranih država</t>
  </si>
  <si>
    <t>3. Obveznice stranih pravnih lica</t>
  </si>
  <si>
    <t>4. Ukupna ulaganja u strane obveznice</t>
  </si>
  <si>
    <t>1. Depozitne potvrde</t>
  </si>
  <si>
    <t>2.  Trezorski zapisi</t>
  </si>
  <si>
    <t>4. Коmercijalni zapisi</t>
  </si>
  <si>
    <t>5. Udjeli otvorenih investicionih fondova</t>
  </si>
  <si>
    <t>6. Ostale hartije od vrijednosti</t>
  </si>
  <si>
    <t>7. Ukupna ulaganja u druge HOV domaćih izdavalaca</t>
  </si>
  <si>
    <t>3  Blagajnički zapisi</t>
  </si>
  <si>
    <t>2. Тrezorski zapisi</t>
  </si>
  <si>
    <t>5. Udjeli otvorenih invest.fondova</t>
  </si>
  <si>
    <t>7. Ukupna ulaganja u drugeHOVstranih izdavalaca</t>
  </si>
  <si>
    <t>1. Kratkoročni depoziti</t>
  </si>
  <si>
    <t>2. Dugoročni depoziti</t>
  </si>
  <si>
    <t>3. Ostali plasmani</t>
  </si>
  <si>
    <t xml:space="preserve">Vladan Jović                     </t>
  </si>
  <si>
    <t xml:space="preserve">IZVJEŠTAJ О STRUKTURI SREDSTAVA INVESTICIONOG FONDA (PО VRSTAMA) </t>
  </si>
  <si>
    <t>Učešće u imovini fonda (u %)</t>
  </si>
  <si>
    <t>Ukupno repo poslovi (pasiva)</t>
  </si>
  <si>
    <t>B.   OBVEZNICE I DRUGE DUŽNIČKE HARTIJE OD VRIJEDNOSTI</t>
  </si>
  <si>
    <t>I- Obveznice i druge dužničke hartije od vrijednosti domaćih izdavalaca</t>
  </si>
  <si>
    <t>2. Obveznice jedinica teritorijalne autonomije i lokalne samoprave i obveznice drugih pravnih lica izdate uz garanciju Vlade RS</t>
  </si>
  <si>
    <t>3. Depozitne potvrde, komercijalni zapisi, obveznice i druge dužničke HOV</t>
  </si>
  <si>
    <t>4. Obveznice ostalih pravnih lica</t>
  </si>
  <si>
    <t>5. Komercijalni zapisi ostalih parvnih lica</t>
  </si>
  <si>
    <t>II - Obveznice i druge dužničke hov stranih izdavalaca</t>
  </si>
  <si>
    <t>Ukupno za: Obveznice i druge dužničke hov domaćih izdavalaca</t>
  </si>
  <si>
    <t>III - Udjeli investicionih  fondova</t>
  </si>
  <si>
    <t>IV - Druge hov domaćih izdavalaca</t>
  </si>
  <si>
    <t>V - Druge hov stranih izdavalaca</t>
  </si>
  <si>
    <t>VI - Amortizovane obveznice i druge duž.hov</t>
  </si>
  <si>
    <t>A. АКCIЈЕ</t>
  </si>
  <si>
    <t xml:space="preserve">Izvještaj o nerealizovanim dobicima/gubicima investicionog fonda </t>
  </si>
  <si>
    <t>Akcije zatvorenih investicionih fondova</t>
  </si>
  <si>
    <t>Ostali dužnički instrumenti</t>
  </si>
  <si>
    <t>Udjeli OIF-a</t>
  </si>
  <si>
    <t xml:space="preserve">Derivati </t>
  </si>
  <si>
    <t>UKUPNO</t>
  </si>
  <si>
    <t>2. Finansijska sredstva po fer vrijednosti kroz ostali ukupni rezultat (008 do 010)</t>
  </si>
  <si>
    <t>3. Finansijska sredstva po amortizovanoj vrijednosti (012 do 015)</t>
  </si>
  <si>
    <t xml:space="preserve">3.1. Dužnički instrumenti po amortizovanoj vrijednosti </t>
  </si>
  <si>
    <t>330 do 339</t>
  </si>
  <si>
    <t>6. Ispravka vrijednosti ostalih potraživanja i sredstava koji nisu finansijska sredstva</t>
  </si>
  <si>
    <t xml:space="preserve">Naziv fonda: DUIF Polara Invest - OAIF JAHORINA KOIN      </t>
  </si>
  <si>
    <t>Registarski broj fonda: JP-A-14</t>
  </si>
  <si>
    <t xml:space="preserve">Naziv fonda: DUIF Polara Invest -  OAIF JAHORINA KOIN      </t>
  </si>
  <si>
    <t xml:space="preserve">Naziv fonda: DUIF Polara Invest -  OAIF JAHORINA KOIN     </t>
  </si>
  <si>
    <t xml:space="preserve">Naziv fonda: DUIF Polara Invest -  OAIF JAHORINA KOIN       </t>
  </si>
  <si>
    <t xml:space="preserve"> I - Gotovina i gotovinski ekvivalenti</t>
  </si>
  <si>
    <t>Autoservis centar a.d. Banja Luka</t>
  </si>
  <si>
    <t>Autorad a.d. Trebinje</t>
  </si>
  <si>
    <t xml:space="preserve">Prodajno servisni centar Babić d.d. Brčko </t>
  </si>
  <si>
    <t>BH TELEKOM d.d.Sarajevo</t>
  </si>
  <si>
    <t>Birač a.d. Zvornik - u stečaju</t>
  </si>
  <si>
    <t>Elektrodistribucija a.d. Pale</t>
  </si>
  <si>
    <t>Elektrohercegovina a.d. Trebinje</t>
  </si>
  <si>
    <t>Hidroelektrane na Vrbasu a.d. M.Grad</t>
  </si>
  <si>
    <t>Swisslion industrija alata a.d. Trebinje</t>
  </si>
  <si>
    <t>Jugoprevoz a.d. Bileća</t>
  </si>
  <si>
    <t>KP Komunalac a.d. Foča</t>
  </si>
  <si>
    <t>Srpske pošte a.d. Banja Luka</t>
  </si>
  <si>
    <t>Rad GP a.d. Bijeljina - u stečaju</t>
  </si>
  <si>
    <t>RiTE Gacko a.d. Gacko</t>
  </si>
  <si>
    <t>PVIK Izvor a.d. Foča</t>
  </si>
  <si>
    <t>ATSC-R-A</t>
  </si>
  <si>
    <t>AUTR-R-A</t>
  </si>
  <si>
    <t>BAB9-R-A</t>
  </si>
  <si>
    <t>BHTSR</t>
  </si>
  <si>
    <t>BIRA-R-A</t>
  </si>
  <si>
    <t>EDPL-R-A</t>
  </si>
  <si>
    <t>EKHC-R-A</t>
  </si>
  <si>
    <t>IATR-R-A</t>
  </si>
  <si>
    <t>JGPB-R-A</t>
  </si>
  <si>
    <t>POST-R-A</t>
  </si>
  <si>
    <t>RADB-R-A</t>
  </si>
  <si>
    <t>RITE-R-A</t>
  </si>
  <si>
    <t>USHA-R-A</t>
  </si>
  <si>
    <t xml:space="preserve">Ukupno: </t>
  </si>
  <si>
    <t>Ostale HOV</t>
  </si>
  <si>
    <t>Pero Jandirć</t>
  </si>
  <si>
    <t>Pero Jandrić__________________</t>
  </si>
  <si>
    <t>Vladan Jović_________________</t>
  </si>
  <si>
    <t>Nabavna vrijednost po akciji (KM)</t>
  </si>
  <si>
    <t>Ukupna nabavna vrijednost (KM)</t>
  </si>
  <si>
    <t>4 (2x3)</t>
  </si>
  <si>
    <t>Vrijednost pо акciji na dаn izvještaja (KM)</t>
  </si>
  <si>
    <t>Ukupna vrijednost na dan izvještavanja (KM)</t>
  </si>
  <si>
    <t>Ukupna nominalna vrijednost (KM)</t>
  </si>
  <si>
    <t>Ukupna vrijednost na dan izvještavnja (KM)</t>
  </si>
  <si>
    <t>Nabavna vrijednost (KM)</t>
  </si>
  <si>
    <t>Pozitivna vrijednost na dan bilansa (KM)</t>
  </si>
  <si>
    <t>Negativna vrijednost na dan bilansa (KM)</t>
  </si>
  <si>
    <t>Vrijednost na dan (KM)</t>
  </si>
  <si>
    <t>Nominalna vrijednost (KM)</t>
  </si>
  <si>
    <t>Ukupna vrijednost na datum izvještavanja (KM)</t>
  </si>
  <si>
    <t>Ukupna prodajna vrijednost (KM)</t>
  </si>
  <si>
    <t>Realizovani dobitak (gubitak) (KM)  (5-4)</t>
  </si>
  <si>
    <t>Realizovani dobitak(gubitak) (KM)   (5-4)</t>
  </si>
  <si>
    <t>Prioritetne akcije</t>
  </si>
  <si>
    <t>Nabavna vrijednost akcija (KM)</t>
  </si>
  <si>
    <t>Fer vrijednost na datum izvještavanja (KM)</t>
  </si>
  <si>
    <t>Nerealizovani dobitak(gubitak) (KM)</t>
  </si>
  <si>
    <t>Prihod od kamate (KM)</t>
  </si>
  <si>
    <t>Iznos isplate (KM)</t>
  </si>
  <si>
    <t>Revaloriz. finansijskih sredstava po fer vrijed. kroz ostali ukupni rezultat</t>
  </si>
  <si>
    <t>Revaloriz. rezerve po osnovu instrumenata zaštite</t>
  </si>
  <si>
    <t>Kumulativni nerealizovani D/G priznat kroz bilans uspjeha</t>
  </si>
  <si>
    <t>Narealizovani D/G priznat kroz bilans uspjeha za tekući period</t>
  </si>
  <si>
    <t>Amortizacija diskonta (premije) fin. sr. po amortizavanoj vrijednosti</t>
  </si>
  <si>
    <t>O</t>
  </si>
  <si>
    <t>___________________________</t>
  </si>
  <si>
    <t>Bobar banka - u stečaju</t>
  </si>
  <si>
    <t>ČAJAVEC-MEGA AD BANJA LUKA</t>
  </si>
  <si>
    <t>DUVAPLAST AD KAKMUŽ</t>
  </si>
  <si>
    <t>Elektrokrajina a.d. Banja Luka</t>
  </si>
  <si>
    <t>Elektro-Bijeljina a.d. Bijeljina</t>
  </si>
  <si>
    <t>Fabrika stočne hrane a.d. Nova topola - u stečaju</t>
  </si>
  <si>
    <t>Industrijske plantaže a.d. Banja Luka</t>
  </si>
  <si>
    <t xml:space="preserve">TP Konzum a.d. Banja Luka </t>
  </si>
  <si>
    <t>Mermer a.d. Čelinac</t>
  </si>
  <si>
    <t>NOVI BIMEKS DD BRCKO</t>
  </si>
  <si>
    <t xml:space="preserve">Ratarstvo a.d. Nova Topola - u stečaju </t>
  </si>
  <si>
    <t>Termomontaža a.d. Banja Luka</t>
  </si>
  <si>
    <t>UNIS-FABRIKA CIJEVI AD DERVENTA</t>
  </si>
  <si>
    <t>Vodovod a.d. Banja Luka</t>
  </si>
  <si>
    <t>Vetprodukt a.d. Prnjavor</t>
  </si>
  <si>
    <t>Željeznice RS a.d. Doboj</t>
  </si>
  <si>
    <t>BBRB-R-A</t>
  </si>
  <si>
    <t>CMEG-R-A</t>
  </si>
  <si>
    <t>DPLS-R-A</t>
  </si>
  <si>
    <t>EKBL-R-A</t>
  </si>
  <si>
    <t>ELBJ-R-A</t>
  </si>
  <si>
    <t>FSTH-R-A</t>
  </si>
  <si>
    <t>IPBL-R-A</t>
  </si>
  <si>
    <t>KNZM-R-A</t>
  </si>
  <si>
    <t>MRMR-R-A</t>
  </si>
  <si>
    <t>NBS9-R-A</t>
  </si>
  <si>
    <t>RATA-R-A</t>
  </si>
  <si>
    <t>TRMN-R-A</t>
  </si>
  <si>
    <t>UNFC-R-A</t>
  </si>
  <si>
    <t>VDBL-R-A</t>
  </si>
  <si>
    <t>VTPR-R-A</t>
  </si>
  <si>
    <t>ZERS-R-A</t>
  </si>
  <si>
    <t>Bobar banka a.d. Bijeljina - u stečaju</t>
  </si>
  <si>
    <t>BBRB-P-D</t>
  </si>
  <si>
    <t>Ukupna ulaganja u: Participativno-kumulativne prioritne akcije</t>
  </si>
  <si>
    <t/>
  </si>
  <si>
    <t>KRKA DD NOVO MESTO</t>
  </si>
  <si>
    <t>KRKG</t>
  </si>
  <si>
    <t>OIF - BALKAN TIGER FUND</t>
  </si>
  <si>
    <t>JBMBLKB</t>
  </si>
  <si>
    <t>Ukupno za: Domaći izdavaoci</t>
  </si>
  <si>
    <t>Ukupno: 1</t>
  </si>
  <si>
    <t>Ukupno za: AKCIJE</t>
  </si>
  <si>
    <t>Broj licence: SRT-0547/24</t>
  </si>
  <si>
    <t>Maja Brankovic</t>
  </si>
  <si>
    <t>Broj licence: SRT-1448/25</t>
  </si>
  <si>
    <t xml:space="preserve">                                                 Maja Branković</t>
  </si>
  <si>
    <t>Maja Branković</t>
  </si>
  <si>
    <t>Dana, 30.06.2025.</t>
  </si>
  <si>
    <t>Stanje na dan 30.06. tekućeg obračunskog perioda (304±307+308-309+310-311-312±313)</t>
  </si>
  <si>
    <t>CRRF-O-N</t>
  </si>
  <si>
    <t>Obveznice drugih pravnih lica</t>
  </si>
  <si>
    <t>Ukupno: 42</t>
  </si>
  <si>
    <t xml:space="preserve"> za period  01.01. dо 30.06.2026.godine</t>
  </si>
  <si>
    <t>Broj licence: SRT-0650/26</t>
  </si>
  <si>
    <t>30,06,2026</t>
  </si>
  <si>
    <t>nа dаn 30.06.2026.godine</t>
  </si>
  <si>
    <t>II - PRIHODI ОD POVEZANIH LICA za period оd  01.01.-30.06.2026.</t>
  </si>
  <si>
    <t>III - ISPLATE POVEZANIM LICIMA za period 01.01.-30.06.2026.</t>
  </si>
  <si>
    <t>i</t>
  </si>
  <si>
    <t>TC Balkana a.d. Mrkonjić Grad</t>
  </si>
  <si>
    <t>ELEKTRO DOBOJ AD DOBOJ</t>
  </si>
  <si>
    <t>Fabrika motora specijalne namjene a.d.Pale</t>
  </si>
  <si>
    <t>GRAFAM DD BRČKO</t>
  </si>
  <si>
    <t>MH ERS ZP IRCE AD Istocno Sarajevo</t>
  </si>
  <si>
    <t xml:space="preserve">Jelšingrad livnica čelika a.d. Banja Luka </t>
  </si>
  <si>
    <t>Komunalac a.d. Derventa</t>
  </si>
  <si>
    <t>JP komunalno a.d. Pale</t>
  </si>
  <si>
    <t xml:space="preserve">ADDIKO Bank a.d. Banja Luka </t>
  </si>
  <si>
    <t>Luka a.d. Šamac</t>
  </si>
  <si>
    <t>Rudnici željezne rude Ljubija a.d. Prijedor</t>
  </si>
  <si>
    <t>UniCredit Bank a.d. Banja Luka</t>
  </si>
  <si>
    <t>Poslovna zona a.d. Banja Luka</t>
  </si>
  <si>
    <t>BKMG-R-A</t>
  </si>
  <si>
    <t>ELDO-R-A</t>
  </si>
  <si>
    <t>FMSN-R-A</t>
  </si>
  <si>
    <t>GRF9-R-A</t>
  </si>
  <si>
    <t>IZEN-R-A</t>
  </si>
  <si>
    <t>JLLC-R-A</t>
  </si>
  <si>
    <t>KMND-R-A</t>
  </si>
  <si>
    <t>KPPL-R-A</t>
  </si>
  <si>
    <t>KRLB-R-A</t>
  </si>
  <si>
    <t>LKSM-R-A</t>
  </si>
  <si>
    <t>LJUB-R-A</t>
  </si>
  <si>
    <t>NBLB-R-B</t>
  </si>
  <si>
    <t>PZBL-R-A</t>
  </si>
  <si>
    <t>REPUBLIKA SRPSKE - izmirenje ratne štete 8</t>
  </si>
  <si>
    <t>REPUBLIKA SRPSKE - izmirenje ratne štete 9</t>
  </si>
  <si>
    <t>REPUBLIKA SRPSKA - izmirenje ratne štete 10</t>
  </si>
  <si>
    <t>REPUBLIKA SRPSKA - izmirenje ratne štete 11</t>
  </si>
  <si>
    <t>REPUBLIKA SRPSKA - izmirenje ratne štete 13</t>
  </si>
  <si>
    <t>REPUBLIKA SRPSKA - izmirenje ratne štete 14</t>
  </si>
  <si>
    <t>REPUBLIKA SRPSKA - izmirenje ratne štete 15</t>
  </si>
  <si>
    <t>REPUBLIKA SRPSKA - izmirenje ratne štete 16</t>
  </si>
  <si>
    <t>RSRS-O-H</t>
  </si>
  <si>
    <t>RSRS-O-I</t>
  </si>
  <si>
    <t>RSRS-O-J</t>
  </si>
  <si>
    <t>RSRS-O-K</t>
  </si>
  <si>
    <t>RSRS-O-M</t>
  </si>
  <si>
    <t>RSRS-O-N</t>
  </si>
  <si>
    <t>RSRS-O-P</t>
  </si>
  <si>
    <t>RSRS-O-R</t>
  </si>
  <si>
    <t>RiTE Ugljevik a.d. Ugljevik</t>
  </si>
  <si>
    <t>Vodovod i kanalizacija JP a.d. Pale</t>
  </si>
  <si>
    <t>Vodovod i kanalizacija a.d. Bijeljina</t>
  </si>
  <si>
    <t>Veterinarska stanica a.d. Doboj</t>
  </si>
  <si>
    <t>RTEU-R-A</t>
  </si>
  <si>
    <t>VDPL-R-A</t>
  </si>
  <si>
    <t>VKBJ-R-A</t>
  </si>
  <si>
    <t>VSDB-R-A</t>
  </si>
  <si>
    <t>16.06.2026</t>
  </si>
  <si>
    <t>18.06.2026</t>
  </si>
  <si>
    <t>19.06.2026</t>
  </si>
  <si>
    <t>22.06.2026</t>
  </si>
  <si>
    <t>23.06.2026</t>
  </si>
  <si>
    <t>24.06.2026</t>
  </si>
  <si>
    <t>25.06.2026</t>
  </si>
  <si>
    <t>30.06.2026</t>
  </si>
  <si>
    <t>12.05.2026</t>
  </si>
  <si>
    <t>27.03.2026</t>
  </si>
  <si>
    <t>Državne obveznice</t>
  </si>
  <si>
    <t>30.06.2026.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</si>
</sst>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0000"/>
    <numFmt numFmtId="165" formatCode="0.0000"/>
    <numFmt numFmtId="166" formatCode="#,##0.0000"/>
    <numFmt numFmtId="167" formatCode="#,##0\ _D_i_n_."/>
    <numFmt numFmtId="168" formatCode="0.0"/>
    <numFmt numFmtId="169" formatCode="#,##0.00000000"/>
    <numFmt numFmtId="170" formatCode="#,##0.000000"/>
    <numFmt numFmtId="171" formatCode="0.00000000"/>
  </numFmts>
  <fonts count="51" x14ac:knownFonts="1">
    <font>
      <sz val="10"/>
      <name val="Arial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0"/>
      <name val="Cambria"/>
      <family val="1"/>
      <charset val="238"/>
    </font>
    <font>
      <sz val="10"/>
      <color indexed="8"/>
      <name val="Cambria"/>
      <family val="1"/>
      <charset val="238"/>
    </font>
    <font>
      <b/>
      <sz val="10"/>
      <color indexed="8"/>
      <name val="Cambria"/>
      <family val="1"/>
      <charset val="238"/>
    </font>
    <font>
      <b/>
      <i/>
      <sz val="10"/>
      <color indexed="8"/>
      <name val="Cambria"/>
      <family val="1"/>
      <charset val="238"/>
    </font>
    <font>
      <sz val="8"/>
      <color indexed="8"/>
      <name val="Arial Narrow"/>
      <family val="2"/>
    </font>
    <font>
      <sz val="10"/>
      <name val="Cambria"/>
      <family val="1"/>
    </font>
    <font>
      <b/>
      <sz val="10"/>
      <name val="Cambria"/>
      <family val="1"/>
    </font>
    <font>
      <b/>
      <sz val="10"/>
      <color indexed="8"/>
      <name val="Cambria"/>
      <family val="1"/>
    </font>
    <font>
      <b/>
      <sz val="12"/>
      <name val="Cambria"/>
      <family val="1"/>
    </font>
    <font>
      <sz val="8"/>
      <name val="Cambria"/>
      <family val="1"/>
      <charset val="238"/>
    </font>
    <font>
      <sz val="8"/>
      <color indexed="8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Arial Narrow"/>
      <family val="2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8"/>
      <name val="Cambria"/>
      <family val="1"/>
      <charset val="238"/>
      <scheme val="major"/>
    </font>
    <font>
      <sz val="10"/>
      <color rgb="FF7030A0"/>
      <name val="Cambria"/>
      <family val="1"/>
      <charset val="238"/>
      <scheme val="major"/>
    </font>
    <font>
      <sz val="10"/>
      <name val="Cambria"/>
      <family val="1"/>
      <scheme val="major"/>
    </font>
    <font>
      <b/>
      <sz val="8"/>
      <name val="Calibri"/>
      <family val="2"/>
      <scheme val="minor"/>
    </font>
    <font>
      <sz val="9"/>
      <name val="Cambria"/>
      <family val="1"/>
      <charset val="238"/>
      <scheme val="major"/>
    </font>
    <font>
      <sz val="10"/>
      <color rgb="FFFF0000"/>
      <name val="Cambria"/>
      <family val="1"/>
      <charset val="238"/>
      <scheme val="major"/>
    </font>
    <font>
      <sz val="8"/>
      <color theme="0"/>
      <name val="Arial"/>
      <family val="2"/>
    </font>
    <font>
      <b/>
      <sz val="10"/>
      <name val="Cambria"/>
      <family val="1"/>
      <scheme val="maj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8"/>
      <name val="Cambria"/>
      <family val="1"/>
      <charset val="238"/>
      <scheme val="major"/>
    </font>
    <font>
      <b/>
      <sz val="10"/>
      <color indexed="8"/>
      <name val="Cambria"/>
      <family val="1"/>
      <charset val="238"/>
      <scheme val="major"/>
    </font>
    <font>
      <b/>
      <i/>
      <sz val="10"/>
      <color indexed="8"/>
      <name val="Cambria"/>
      <family val="1"/>
      <charset val="238"/>
      <scheme val="major"/>
    </font>
    <font>
      <sz val="10"/>
      <color theme="0" tint="-4.9989318521683403E-2"/>
      <name val="Cambria"/>
      <family val="1"/>
      <charset val="238"/>
      <scheme val="major"/>
    </font>
    <font>
      <sz val="8"/>
      <name val="Cambria"/>
      <family val="1"/>
      <scheme val="major"/>
    </font>
    <font>
      <sz val="8"/>
      <color theme="0" tint="-4.9989318521683403E-2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i/>
      <sz val="8"/>
      <name val="Cambria"/>
      <family val="1"/>
      <charset val="238"/>
      <scheme val="major"/>
    </font>
    <font>
      <b/>
      <sz val="8"/>
      <name val="Cambria"/>
      <family val="1"/>
      <scheme val="major"/>
    </font>
    <font>
      <sz val="8"/>
      <color indexed="8"/>
      <name val="Cambria"/>
      <family val="1"/>
      <charset val="238"/>
      <scheme val="major"/>
    </font>
    <font>
      <b/>
      <sz val="8"/>
      <color indexed="8"/>
      <name val="Cambria"/>
      <family val="1"/>
      <charset val="238"/>
      <scheme val="major"/>
    </font>
    <font>
      <i/>
      <sz val="8"/>
      <color indexed="8"/>
      <name val="Cambria"/>
      <family val="1"/>
      <charset val="238"/>
      <scheme val="major"/>
    </font>
    <font>
      <b/>
      <i/>
      <sz val="8"/>
      <name val="Cambria"/>
      <family val="1"/>
      <charset val="238"/>
      <scheme val="major"/>
    </font>
    <font>
      <b/>
      <sz val="8"/>
      <color indexed="8"/>
      <name val="Cambria"/>
      <family val="1"/>
      <scheme val="major"/>
    </font>
    <font>
      <sz val="8"/>
      <color indexed="8"/>
      <name val="Cambria"/>
      <family val="1"/>
      <scheme val="major"/>
    </font>
    <font>
      <i/>
      <sz val="8"/>
      <color indexed="8"/>
      <name val="Cambria"/>
      <family val="1"/>
      <scheme val="major"/>
    </font>
    <font>
      <sz val="8"/>
      <color indexed="8"/>
      <name val="Arial Narrow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6F6F6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808080"/>
      </left>
      <right style="thin">
        <color indexed="8"/>
      </right>
      <top style="thin">
        <color rgb="FF808080"/>
      </top>
      <bottom style="thin">
        <color rgb="FF80808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1" tint="0.499984740745262"/>
      </top>
      <bottom/>
      <diagonal/>
    </border>
    <border>
      <left style="thin">
        <color rgb="FF808080"/>
      </left>
      <right style="thin">
        <color theme="1" tint="0.499984740745262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0" tint="-0.499984740745262"/>
      </bottom>
      <diagonal/>
    </border>
    <border>
      <left style="thin">
        <color rgb="FF808080"/>
      </left>
      <right style="thin">
        <color theme="0" tint="-0.499984740745262"/>
      </right>
      <top style="thin">
        <color rgb="FF808080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theme="0" tint="-0.499984740745262"/>
      </right>
      <top style="thin">
        <color theme="0" tint="-0.499984740745262"/>
      </top>
      <bottom style="thin">
        <color rgb="FF808080"/>
      </bottom>
      <diagonal/>
    </border>
    <border>
      <left style="thin">
        <color rgb="FF808080"/>
      </left>
      <right style="thin">
        <color theme="0" tint="-0.499984740745262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theme="0" tint="-0.499984740745262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rgb="FF808080"/>
      </top>
      <bottom style="thin">
        <color theme="0" tint="-0.499984740745262"/>
      </bottom>
      <diagonal/>
    </border>
    <border>
      <left/>
      <right/>
      <top style="thin">
        <color rgb="FF80808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rgb="FF808080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rgb="FF80808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0" fontId="3" fillId="0" borderId="0"/>
    <xf numFmtId="0" fontId="19" fillId="0" borderId="0">
      <alignment horizontal="right" vertical="center"/>
    </xf>
  </cellStyleXfs>
  <cellXfs count="569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3" fontId="4" fillId="0" borderId="0" xfId="0" applyNumberFormat="1" applyFont="1"/>
    <xf numFmtId="49" fontId="4" fillId="0" borderId="0" xfId="0" applyNumberFormat="1" applyFont="1"/>
    <xf numFmtId="0" fontId="20" fillId="0" borderId="0" xfId="0" applyFont="1"/>
    <xf numFmtId="4" fontId="20" fillId="0" borderId="0" xfId="0" applyNumberFormat="1" applyFont="1"/>
    <xf numFmtId="0" fontId="20" fillId="3" borderId="0" xfId="0" applyFont="1" applyFill="1"/>
    <xf numFmtId="0" fontId="21" fillId="0" borderId="0" xfId="0" applyFont="1"/>
    <xf numFmtId="0" fontId="20" fillId="0" borderId="0" xfId="0" applyFont="1" applyAlignment="1">
      <alignment horizontal="right"/>
    </xf>
    <xf numFmtId="3" fontId="20" fillId="0" borderId="0" xfId="0" applyNumberFormat="1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/>
    </xf>
    <xf numFmtId="49" fontId="20" fillId="0" borderId="0" xfId="0" applyNumberFormat="1" applyFont="1"/>
    <xf numFmtId="0" fontId="4" fillId="0" borderId="0" xfId="0" applyFont="1" applyAlignment="1">
      <alignment wrapText="1"/>
    </xf>
    <xf numFmtId="4" fontId="4" fillId="0" borderId="0" xfId="0" applyNumberFormat="1" applyFont="1"/>
    <xf numFmtId="49" fontId="5" fillId="0" borderId="0" xfId="0" applyNumberFormat="1" applyFont="1" applyAlignment="1">
      <alignment horizontal="center"/>
    </xf>
    <xf numFmtId="165" fontId="4" fillId="0" borderId="0" xfId="0" applyNumberFormat="1" applyFont="1"/>
    <xf numFmtId="2" fontId="4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165" fontId="20" fillId="0" borderId="0" xfId="0" applyNumberFormat="1" applyFont="1"/>
    <xf numFmtId="2" fontId="20" fillId="0" borderId="0" xfId="0" applyNumberFormat="1" applyFont="1"/>
    <xf numFmtId="0" fontId="20" fillId="0" borderId="2" xfId="0" applyFont="1" applyBorder="1"/>
    <xf numFmtId="0" fontId="20" fillId="0" borderId="0" xfId="0" applyFont="1" applyAlignment="1">
      <alignment horizontal="center" vertical="top" wrapText="1"/>
    </xf>
    <xf numFmtId="165" fontId="20" fillId="0" borderId="0" xfId="0" applyNumberFormat="1" applyFont="1" applyAlignment="1">
      <alignment horizontal="right" wrapText="1"/>
    </xf>
    <xf numFmtId="0" fontId="20" fillId="0" borderId="1" xfId="0" applyFont="1" applyBorder="1"/>
    <xf numFmtId="0" fontId="20" fillId="0" borderId="0" xfId="2" applyFont="1"/>
    <xf numFmtId="0" fontId="20" fillId="3" borderId="0" xfId="5" applyFont="1" applyFill="1"/>
    <xf numFmtId="0" fontId="20" fillId="3" borderId="0" xfId="3" applyFont="1" applyFill="1"/>
    <xf numFmtId="0" fontId="20" fillId="3" borderId="0" xfId="3" applyFont="1" applyFill="1" applyAlignment="1">
      <alignment horizontal="center"/>
    </xf>
    <xf numFmtId="0" fontId="20" fillId="0" borderId="0" xfId="3" applyFont="1"/>
    <xf numFmtId="0" fontId="22" fillId="0" borderId="0" xfId="2" applyFont="1"/>
    <xf numFmtId="0" fontId="22" fillId="0" borderId="0" xfId="0" applyFont="1"/>
    <xf numFmtId="2" fontId="22" fillId="0" borderId="0" xfId="0" applyNumberFormat="1" applyFont="1"/>
    <xf numFmtId="0" fontId="22" fillId="3" borderId="0" xfId="3" applyFont="1" applyFill="1"/>
    <xf numFmtId="0" fontId="22" fillId="3" borderId="0" xfId="3" applyFont="1" applyFill="1" applyAlignment="1">
      <alignment horizontal="center"/>
    </xf>
    <xf numFmtId="0" fontId="22" fillId="0" borderId="0" xfId="3" applyFont="1"/>
    <xf numFmtId="0" fontId="23" fillId="0" borderId="0" xfId="0" applyFont="1"/>
    <xf numFmtId="2" fontId="23" fillId="0" borderId="0" xfId="0" applyNumberFormat="1" applyFont="1"/>
    <xf numFmtId="0" fontId="21" fillId="0" borderId="0" xfId="0" applyFont="1" applyAlignment="1">
      <alignment horizontal="center"/>
    </xf>
    <xf numFmtId="3" fontId="23" fillId="0" borderId="0" xfId="0" applyNumberFormat="1" applyFont="1"/>
    <xf numFmtId="4" fontId="23" fillId="0" borderId="0" xfId="0" applyNumberFormat="1" applyFont="1"/>
    <xf numFmtId="3" fontId="22" fillId="0" borderId="0" xfId="0" applyNumberFormat="1" applyFont="1"/>
    <xf numFmtId="0" fontId="20" fillId="0" borderId="0" xfId="0" applyFont="1" applyAlignment="1">
      <alignment horizontal="left"/>
    </xf>
    <xf numFmtId="49" fontId="20" fillId="0" borderId="0" xfId="0" applyNumberFormat="1" applyFont="1" applyAlignment="1">
      <alignment horizontal="left"/>
    </xf>
    <xf numFmtId="4" fontId="20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left" wrapText="1"/>
    </xf>
    <xf numFmtId="3" fontId="20" fillId="0" borderId="2" xfId="0" applyNumberFormat="1" applyFont="1" applyBorder="1"/>
    <xf numFmtId="3" fontId="22" fillId="0" borderId="2" xfId="0" applyNumberFormat="1" applyFont="1" applyBorder="1"/>
    <xf numFmtId="0" fontId="20" fillId="0" borderId="2" xfId="0" applyFont="1" applyBorder="1" applyAlignment="1">
      <alignment horizontal="center"/>
    </xf>
    <xf numFmtId="4" fontId="20" fillId="0" borderId="2" xfId="0" applyNumberFormat="1" applyFont="1" applyBorder="1"/>
    <xf numFmtId="0" fontId="24" fillId="0" borderId="0" xfId="0" applyFont="1"/>
    <xf numFmtId="4" fontId="21" fillId="0" borderId="0" xfId="0" applyNumberFormat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5" fillId="0" borderId="0" xfId="2" applyFont="1"/>
    <xf numFmtId="4" fontId="20" fillId="0" borderId="0" xfId="0" applyNumberFormat="1" applyFont="1" applyAlignment="1">
      <alignment horizontal="left"/>
    </xf>
    <xf numFmtId="0" fontId="20" fillId="0" borderId="6" xfId="0" applyFont="1" applyBorder="1" applyAlignment="1">
      <alignment horizontal="center" wrapText="1"/>
    </xf>
    <xf numFmtId="0" fontId="20" fillId="0" borderId="6" xfId="0" applyFont="1" applyBorder="1" applyAlignment="1">
      <alignment wrapText="1"/>
    </xf>
    <xf numFmtId="2" fontId="20" fillId="0" borderId="6" xfId="0" applyNumberFormat="1" applyFont="1" applyBorder="1" applyAlignment="1">
      <alignment horizontal="center" wrapText="1"/>
    </xf>
    <xf numFmtId="0" fontId="21" fillId="0" borderId="6" xfId="0" applyFont="1" applyBorder="1" applyAlignment="1">
      <alignment wrapText="1"/>
    </xf>
    <xf numFmtId="165" fontId="20" fillId="0" borderId="6" xfId="0" applyNumberFormat="1" applyFont="1" applyBorder="1" applyAlignment="1">
      <alignment horizontal="right" wrapText="1"/>
    </xf>
    <xf numFmtId="4" fontId="20" fillId="0" borderId="6" xfId="0" applyNumberFormat="1" applyFont="1" applyBorder="1" applyAlignment="1">
      <alignment horizontal="right" wrapText="1"/>
    </xf>
    <xf numFmtId="0" fontId="20" fillId="0" borderId="6" xfId="0" applyFont="1" applyBorder="1"/>
    <xf numFmtId="0" fontId="8" fillId="4" borderId="6" xfId="0" applyFont="1" applyFill="1" applyBorder="1" applyAlignment="1">
      <alignment horizontal="left" vertical="top" wrapText="1"/>
    </xf>
    <xf numFmtId="0" fontId="20" fillId="0" borderId="6" xfId="0" applyFont="1" applyBorder="1" applyAlignment="1">
      <alignment horizontal="left"/>
    </xf>
    <xf numFmtId="0" fontId="21" fillId="0" borderId="6" xfId="0" applyFont="1" applyBorder="1"/>
    <xf numFmtId="0" fontId="20" fillId="0" borderId="6" xfId="0" applyFont="1" applyBorder="1" applyAlignment="1">
      <alignment vertical="center" wrapText="1"/>
    </xf>
    <xf numFmtId="4" fontId="20" fillId="0" borderId="6" xfId="0" applyNumberFormat="1" applyFont="1" applyBorder="1"/>
    <xf numFmtId="4" fontId="21" fillId="0" borderId="6" xfId="0" applyNumberFormat="1" applyFont="1" applyBorder="1"/>
    <xf numFmtId="3" fontId="20" fillId="0" borderId="6" xfId="0" applyNumberFormat="1" applyFont="1" applyBorder="1"/>
    <xf numFmtId="0" fontId="21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6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1" fillId="0" borderId="6" xfId="0" applyFont="1" applyBorder="1" applyAlignment="1">
      <alignment horizontal="left"/>
    </xf>
    <xf numFmtId="49" fontId="20" fillId="0" borderId="6" xfId="0" applyNumberFormat="1" applyFont="1" applyBorder="1" applyAlignment="1">
      <alignment horizontal="center"/>
    </xf>
    <xf numFmtId="4" fontId="20" fillId="3" borderId="6" xfId="0" applyNumberFormat="1" applyFont="1" applyFill="1" applyBorder="1"/>
    <xf numFmtId="166" fontId="20" fillId="0" borderId="6" xfId="0" applyNumberFormat="1" applyFont="1" applyBorder="1"/>
    <xf numFmtId="49" fontId="20" fillId="0" borderId="0" xfId="0" applyNumberFormat="1" applyFont="1" applyAlignment="1">
      <alignment horizontal="center"/>
    </xf>
    <xf numFmtId="4" fontId="4" fillId="0" borderId="6" xfId="0" applyNumberFormat="1" applyFont="1" applyBorder="1"/>
    <xf numFmtId="4" fontId="4" fillId="0" borderId="6" xfId="0" applyNumberFormat="1" applyFont="1" applyBorder="1" applyAlignment="1">
      <alignment wrapText="1"/>
    </xf>
    <xf numFmtId="2" fontId="20" fillId="0" borderId="6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right" vertical="center" wrapText="1"/>
    </xf>
    <xf numFmtId="0" fontId="27" fillId="0" borderId="0" xfId="0" applyFont="1"/>
    <xf numFmtId="3" fontId="28" fillId="0" borderId="0" xfId="0" applyNumberFormat="1" applyFont="1"/>
    <xf numFmtId="4" fontId="29" fillId="0" borderId="6" xfId="0" applyNumberFormat="1" applyFont="1" applyBorder="1"/>
    <xf numFmtId="4" fontId="29" fillId="0" borderId="6" xfId="0" applyNumberFormat="1" applyFont="1" applyBorder="1" applyAlignment="1">
      <alignment wrapText="1"/>
    </xf>
    <xf numFmtId="4" fontId="30" fillId="0" borderId="0" xfId="0" applyNumberFormat="1" applyFont="1" applyAlignment="1">
      <alignment vertical="center"/>
    </xf>
    <xf numFmtId="0" fontId="20" fillId="0" borderId="8" xfId="0" applyFont="1" applyBorder="1" applyAlignment="1">
      <alignment horizontal="center"/>
    </xf>
    <xf numFmtId="4" fontId="21" fillId="0" borderId="8" xfId="0" applyNumberFormat="1" applyFont="1" applyBorder="1" applyAlignment="1">
      <alignment horizontal="right"/>
    </xf>
    <xf numFmtId="4" fontId="20" fillId="0" borderId="8" xfId="0" applyNumberFormat="1" applyFont="1" applyBorder="1" applyAlignment="1">
      <alignment horizontal="right"/>
    </xf>
    <xf numFmtId="4" fontId="20" fillId="0" borderId="8" xfId="0" applyNumberFormat="1" applyFont="1" applyBorder="1" applyAlignment="1">
      <alignment horizontal="right" wrapText="1"/>
    </xf>
    <xf numFmtId="4" fontId="21" fillId="0" borderId="8" xfId="0" applyNumberFormat="1" applyFont="1" applyBorder="1" applyAlignment="1">
      <alignment horizontal="right" wrapText="1"/>
    </xf>
    <xf numFmtId="4" fontId="20" fillId="0" borderId="8" xfId="0" applyNumberFormat="1" applyFont="1" applyBorder="1"/>
    <xf numFmtId="4" fontId="21" fillId="0" borderId="8" xfId="0" applyNumberFormat="1" applyFont="1" applyBorder="1"/>
    <xf numFmtId="166" fontId="20" fillId="0" borderId="8" xfId="0" applyNumberFormat="1" applyFont="1" applyBorder="1" applyAlignment="1">
      <alignment horizontal="right"/>
    </xf>
    <xf numFmtId="4" fontId="20" fillId="0" borderId="0" xfId="0" applyNumberFormat="1" applyFont="1" applyAlignment="1">
      <alignment horizontal="right"/>
    </xf>
    <xf numFmtId="165" fontId="20" fillId="0" borderId="6" xfId="0" applyNumberFormat="1" applyFont="1" applyBorder="1"/>
    <xf numFmtId="0" fontId="20" fillId="0" borderId="6" xfId="0" applyFont="1" applyBorder="1" applyAlignment="1">
      <alignment horizontal="right"/>
    </xf>
    <xf numFmtId="3" fontId="20" fillId="0" borderId="6" xfId="0" applyNumberFormat="1" applyFont="1" applyBorder="1" applyAlignment="1">
      <alignment horizontal="center"/>
    </xf>
    <xf numFmtId="0" fontId="20" fillId="0" borderId="7" xfId="0" applyFont="1" applyBorder="1" applyAlignment="1">
      <alignment wrapText="1"/>
    </xf>
    <xf numFmtId="4" fontId="21" fillId="0" borderId="6" xfId="0" applyNumberFormat="1" applyFont="1" applyBorder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top" wrapText="1"/>
    </xf>
    <xf numFmtId="3" fontId="8" fillId="4" borderId="6" xfId="0" applyNumberFormat="1" applyFont="1" applyFill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0" fontId="9" fillId="4" borderId="6" xfId="0" applyFont="1" applyFill="1" applyBorder="1" applyAlignment="1">
      <alignment horizontal="left" vertical="top" wrapText="1"/>
    </xf>
    <xf numFmtId="4" fontId="8" fillId="4" borderId="6" xfId="0" applyNumberFormat="1" applyFont="1" applyFill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" fontId="10" fillId="5" borderId="6" xfId="0" applyNumberFormat="1" applyFont="1" applyFill="1" applyBorder="1" applyAlignment="1">
      <alignment horizontal="right" vertical="center" wrapText="1"/>
    </xf>
    <xf numFmtId="4" fontId="11" fillId="4" borderId="9" xfId="0" applyNumberFormat="1" applyFont="1" applyFill="1" applyBorder="1" applyAlignment="1">
      <alignment horizontal="right" vertical="top" wrapText="1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4" fontId="31" fillId="0" borderId="6" xfId="0" applyNumberFormat="1" applyFont="1" applyBorder="1"/>
    <xf numFmtId="0" fontId="26" fillId="0" borderId="6" xfId="0" applyFont="1" applyBorder="1"/>
    <xf numFmtId="0" fontId="31" fillId="0" borderId="6" xfId="0" applyFont="1" applyBorder="1"/>
    <xf numFmtId="3" fontId="20" fillId="0" borderId="6" xfId="0" applyNumberFormat="1" applyFont="1" applyBorder="1" applyAlignment="1">
      <alignment horizontal="center" wrapText="1"/>
    </xf>
    <xf numFmtId="0" fontId="20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4" fontId="31" fillId="0" borderId="8" xfId="0" applyNumberFormat="1" applyFont="1" applyBorder="1" applyAlignment="1">
      <alignment horizontal="right"/>
    </xf>
    <xf numFmtId="0" fontId="20" fillId="0" borderId="11" xfId="0" applyFont="1" applyBorder="1"/>
    <xf numFmtId="4" fontId="26" fillId="0" borderId="8" xfId="0" applyNumberFormat="1" applyFont="1" applyBorder="1" applyAlignment="1">
      <alignment horizontal="right" wrapText="1"/>
    </xf>
    <xf numFmtId="0" fontId="21" fillId="0" borderId="6" xfId="0" applyFont="1" applyBorder="1" applyAlignment="1">
      <alignment vertical="center" wrapText="1"/>
    </xf>
    <xf numFmtId="4" fontId="31" fillId="0" borderId="8" xfId="0" applyNumberFormat="1" applyFont="1" applyBorder="1"/>
    <xf numFmtId="0" fontId="26" fillId="0" borderId="6" xfId="0" applyFont="1" applyBorder="1" applyAlignment="1">
      <alignment wrapText="1"/>
    </xf>
    <xf numFmtId="0" fontId="20" fillId="0" borderId="3" xfId="0" applyFont="1" applyBorder="1"/>
    <xf numFmtId="0" fontId="32" fillId="0" borderId="0" xfId="0" applyFont="1"/>
    <xf numFmtId="14" fontId="20" fillId="0" borderId="0" xfId="0" applyNumberFormat="1" applyFont="1"/>
    <xf numFmtId="0" fontId="4" fillId="0" borderId="8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4" fillId="4" borderId="6" xfId="0" applyFont="1" applyFill="1" applyBorder="1" applyAlignment="1">
      <alignment horizontal="left" vertical="top" wrapText="1"/>
    </xf>
    <xf numFmtId="4" fontId="4" fillId="0" borderId="0" xfId="0" applyNumberFormat="1" applyFont="1" applyAlignment="1">
      <alignment wrapText="1"/>
    </xf>
    <xf numFmtId="4" fontId="8" fillId="0" borderId="6" xfId="0" applyNumberFormat="1" applyFont="1" applyBorder="1" applyAlignment="1">
      <alignment horizontal="left" vertical="center" wrapText="1"/>
    </xf>
    <xf numFmtId="4" fontId="20" fillId="0" borderId="0" xfId="0" applyNumberFormat="1" applyFont="1" applyAlignment="1">
      <alignment wrapText="1"/>
    </xf>
    <xf numFmtId="0" fontId="20" fillId="0" borderId="13" xfId="0" applyFont="1" applyBorder="1" applyAlignment="1">
      <alignment horizontal="center"/>
    </xf>
    <xf numFmtId="3" fontId="20" fillId="0" borderId="8" xfId="0" applyNumberFormat="1" applyFont="1" applyBorder="1" applyAlignment="1">
      <alignment horizontal="right"/>
    </xf>
    <xf numFmtId="4" fontId="20" fillId="0" borderId="14" xfId="0" applyNumberFormat="1" applyFont="1" applyBorder="1" applyAlignment="1">
      <alignment horizontal="right"/>
    </xf>
    <xf numFmtId="4" fontId="13" fillId="0" borderId="15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/>
    <xf numFmtId="0" fontId="5" fillId="0" borderId="15" xfId="0" applyFont="1" applyBorder="1" applyAlignment="1">
      <alignment wrapText="1"/>
    </xf>
    <xf numFmtId="0" fontId="5" fillId="0" borderId="15" xfId="0" applyFont="1" applyBorder="1"/>
    <xf numFmtId="4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/>
    <xf numFmtId="0" fontId="4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0" fontId="12" fillId="0" borderId="15" xfId="0" applyFont="1" applyBorder="1"/>
    <xf numFmtId="4" fontId="12" fillId="0" borderId="15" xfId="0" applyNumberFormat="1" applyFont="1" applyBorder="1" applyAlignment="1">
      <alignment vertical="center"/>
    </xf>
    <xf numFmtId="0" fontId="13" fillId="0" borderId="15" xfId="0" applyFont="1" applyBorder="1" applyAlignment="1">
      <alignment wrapText="1"/>
    </xf>
    <xf numFmtId="4" fontId="13" fillId="0" borderId="15" xfId="0" applyNumberFormat="1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/>
    <xf numFmtId="0" fontId="12" fillId="0" borderId="15" xfId="0" applyFont="1" applyBorder="1" applyAlignment="1">
      <alignment wrapText="1"/>
    </xf>
    <xf numFmtId="4" fontId="4" fillId="0" borderId="15" xfId="0" applyNumberFormat="1" applyFont="1" applyBorder="1" applyAlignment="1">
      <alignment vertical="center" wrapText="1"/>
    </xf>
    <xf numFmtId="169" fontId="20" fillId="0" borderId="6" xfId="0" applyNumberFormat="1" applyFont="1" applyBorder="1"/>
    <xf numFmtId="169" fontId="28" fillId="0" borderId="6" xfId="0" applyNumberFormat="1" applyFont="1" applyBorder="1"/>
    <xf numFmtId="165" fontId="20" fillId="3" borderId="6" xfId="0" applyNumberFormat="1" applyFont="1" applyFill="1" applyBorder="1"/>
    <xf numFmtId="0" fontId="20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wrapText="1"/>
    </xf>
    <xf numFmtId="0" fontId="26" fillId="0" borderId="6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/>
    </xf>
    <xf numFmtId="0" fontId="21" fillId="0" borderId="6" xfId="0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center" wrapText="1"/>
    </xf>
    <xf numFmtId="0" fontId="21" fillId="3" borderId="6" xfId="0" applyFont="1" applyFill="1" applyBorder="1" applyAlignment="1">
      <alignment horizontal="center"/>
    </xf>
    <xf numFmtId="4" fontId="33" fillId="0" borderId="0" xfId="0" applyNumberFormat="1" applyFont="1"/>
    <xf numFmtId="4" fontId="20" fillId="3" borderId="8" xfId="0" applyNumberFormat="1" applyFont="1" applyFill="1" applyBorder="1" applyAlignment="1">
      <alignment horizontal="right"/>
    </xf>
    <xf numFmtId="169" fontId="20" fillId="3" borderId="6" xfId="0" applyNumberFormat="1" applyFont="1" applyFill="1" applyBorder="1"/>
    <xf numFmtId="0" fontId="20" fillId="3" borderId="6" xfId="0" applyFont="1" applyFill="1" applyBorder="1" applyAlignment="1">
      <alignment horizontal="center" vertical="center" wrapText="1"/>
    </xf>
    <xf numFmtId="0" fontId="20" fillId="3" borderId="6" xfId="0" applyFont="1" applyFill="1" applyBorder="1"/>
    <xf numFmtId="4" fontId="8" fillId="3" borderId="6" xfId="0" applyNumberFormat="1" applyFont="1" applyFill="1" applyBorder="1" applyAlignment="1">
      <alignment horizontal="center" vertical="center" wrapText="1"/>
    </xf>
    <xf numFmtId="4" fontId="34" fillId="4" borderId="9" xfId="0" applyNumberFormat="1" applyFont="1" applyFill="1" applyBorder="1" applyAlignment="1">
      <alignment horizontal="right" vertical="top" wrapText="1"/>
    </xf>
    <xf numFmtId="4" fontId="34" fillId="4" borderId="18" xfId="0" applyNumberFormat="1" applyFont="1" applyFill="1" applyBorder="1" applyAlignment="1">
      <alignment horizontal="right" vertical="top" wrapText="1"/>
    </xf>
    <xf numFmtId="4" fontId="34" fillId="6" borderId="18" xfId="0" applyNumberFormat="1" applyFont="1" applyFill="1" applyBorder="1" applyAlignment="1">
      <alignment horizontal="right" vertical="top" wrapText="1"/>
    </xf>
    <xf numFmtId="4" fontId="34" fillId="6" borderId="9" xfId="0" applyNumberFormat="1" applyFont="1" applyFill="1" applyBorder="1" applyAlignment="1">
      <alignment horizontal="right" vertical="top" wrapText="1"/>
    </xf>
    <xf numFmtId="2" fontId="20" fillId="0" borderId="8" xfId="0" applyNumberFormat="1" applyFont="1" applyBorder="1" applyAlignment="1">
      <alignment wrapText="1"/>
    </xf>
    <xf numFmtId="0" fontId="20" fillId="0" borderId="19" xfId="0" applyFont="1" applyBorder="1" applyAlignment="1">
      <alignment horizontal="center"/>
    </xf>
    <xf numFmtId="4" fontId="33" fillId="3" borderId="0" xfId="0" applyNumberFormat="1" applyFont="1" applyFill="1"/>
    <xf numFmtId="4" fontId="23" fillId="3" borderId="0" xfId="0" applyNumberFormat="1" applyFont="1" applyFill="1"/>
    <xf numFmtId="3" fontId="23" fillId="0" borderId="20" xfId="0" applyNumberFormat="1" applyFont="1" applyBorder="1"/>
    <xf numFmtId="0" fontId="34" fillId="4" borderId="9" xfId="0" applyFont="1" applyFill="1" applyBorder="1" applyAlignment="1">
      <alignment horizontal="left" vertical="top" wrapText="1"/>
    </xf>
    <xf numFmtId="4" fontId="34" fillId="4" borderId="21" xfId="0" applyNumberFormat="1" applyFont="1" applyFill="1" applyBorder="1" applyAlignment="1">
      <alignment horizontal="right" vertical="top" wrapText="1"/>
    </xf>
    <xf numFmtId="4" fontId="34" fillId="4" borderId="6" xfId="0" applyNumberFormat="1" applyFont="1" applyFill="1" applyBorder="1" applyAlignment="1">
      <alignment horizontal="right" vertical="top" wrapText="1"/>
    </xf>
    <xf numFmtId="4" fontId="21" fillId="0" borderId="6" xfId="0" applyNumberFormat="1" applyFont="1" applyBorder="1" applyAlignment="1">
      <alignment horizontal="right" wrapText="1"/>
    </xf>
    <xf numFmtId="0" fontId="34" fillId="4" borderId="6" xfId="0" applyFont="1" applyFill="1" applyBorder="1" applyAlignment="1">
      <alignment horizontal="left" vertical="top" wrapText="1"/>
    </xf>
    <xf numFmtId="0" fontId="35" fillId="4" borderId="6" xfId="0" applyFont="1" applyFill="1" applyBorder="1" applyAlignment="1">
      <alignment horizontal="left" vertical="center" wrapText="1"/>
    </xf>
    <xf numFmtId="4" fontId="34" fillId="0" borderId="6" xfId="0" applyNumberFormat="1" applyFont="1" applyBorder="1" applyAlignment="1">
      <alignment horizontal="right" vertical="top" wrapText="1"/>
    </xf>
    <xf numFmtId="4" fontId="36" fillId="5" borderId="6" xfId="0" applyNumberFormat="1" applyFont="1" applyFill="1" applyBorder="1" applyAlignment="1">
      <alignment horizontal="right" vertical="center" wrapText="1"/>
    </xf>
    <xf numFmtId="0" fontId="36" fillId="6" borderId="8" xfId="0" applyFont="1" applyFill="1" applyBorder="1" applyAlignment="1">
      <alignment horizontal="left" vertical="center" wrapText="1"/>
    </xf>
    <xf numFmtId="0" fontId="36" fillId="6" borderId="10" xfId="0" applyFont="1" applyFill="1" applyBorder="1" applyAlignment="1">
      <alignment horizontal="left" vertical="center" wrapText="1"/>
    </xf>
    <xf numFmtId="4" fontId="36" fillId="5" borderId="10" xfId="0" applyNumberFormat="1" applyFont="1" applyFill="1" applyBorder="1" applyAlignment="1">
      <alignment horizontal="right" vertical="center" wrapText="1"/>
    </xf>
    <xf numFmtId="4" fontId="36" fillId="5" borderId="12" xfId="0" applyNumberFormat="1" applyFont="1" applyFill="1" applyBorder="1" applyAlignment="1">
      <alignment horizontal="right" vertical="center" wrapText="1"/>
    </xf>
    <xf numFmtId="0" fontId="34" fillId="4" borderId="6" xfId="0" applyFont="1" applyFill="1" applyBorder="1" applyAlignment="1">
      <alignment horizontal="center" vertical="center" wrapText="1"/>
    </xf>
    <xf numFmtId="3" fontId="34" fillId="0" borderId="6" xfId="0" applyNumberFormat="1" applyFont="1" applyBorder="1" applyAlignment="1">
      <alignment horizontal="center" vertical="center" wrapText="1"/>
    </xf>
    <xf numFmtId="0" fontId="35" fillId="4" borderId="6" xfId="0" applyFont="1" applyFill="1" applyBorder="1" applyAlignment="1">
      <alignment horizontal="left" vertical="top" wrapText="1"/>
    </xf>
    <xf numFmtId="0" fontId="35" fillId="4" borderId="6" xfId="0" applyFont="1" applyFill="1" applyBorder="1" applyAlignment="1">
      <alignment horizontal="left" vertical="top"/>
    </xf>
    <xf numFmtId="0" fontId="34" fillId="4" borderId="17" xfId="0" applyFont="1" applyFill="1" applyBorder="1" applyAlignment="1">
      <alignment horizontal="left" vertical="top" wrapText="1"/>
    </xf>
    <xf numFmtId="4" fontId="34" fillId="0" borderId="17" xfId="0" applyNumberFormat="1" applyFont="1" applyBorder="1" applyAlignment="1">
      <alignment horizontal="right" vertical="top" wrapText="1"/>
    </xf>
    <xf numFmtId="0" fontId="34" fillId="4" borderId="6" xfId="0" applyFont="1" applyFill="1" applyBorder="1" applyAlignment="1">
      <alignment horizontal="center" vertical="top" wrapText="1"/>
    </xf>
    <xf numFmtId="3" fontId="34" fillId="4" borderId="6" xfId="0" applyNumberFormat="1" applyFont="1" applyFill="1" applyBorder="1" applyAlignment="1">
      <alignment horizontal="right" vertical="top" wrapText="1"/>
    </xf>
    <xf numFmtId="0" fontId="34" fillId="4" borderId="6" xfId="0" applyFont="1" applyFill="1" applyBorder="1" applyAlignment="1">
      <alignment horizontal="left" vertical="center" wrapText="1"/>
    </xf>
    <xf numFmtId="4" fontId="34" fillId="0" borderId="6" xfId="0" applyNumberFormat="1" applyFont="1" applyBorder="1" applyAlignment="1">
      <alignment horizontal="right" vertical="center" wrapText="1"/>
    </xf>
    <xf numFmtId="171" fontId="23" fillId="0" borderId="0" xfId="0" applyNumberFormat="1" applyFont="1"/>
    <xf numFmtId="169" fontId="20" fillId="0" borderId="0" xfId="0" applyNumberFormat="1" applyFont="1"/>
    <xf numFmtId="170" fontId="20" fillId="0" borderId="6" xfId="0" applyNumberFormat="1" applyFont="1" applyBorder="1"/>
    <xf numFmtId="4" fontId="13" fillId="0" borderId="0" xfId="0" applyNumberFormat="1" applyFont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0" fontId="20" fillId="5" borderId="6" xfId="0" applyFont="1" applyFill="1" applyBorder="1" applyAlignment="1">
      <alignment horizontal="right" wrapText="1"/>
    </xf>
    <xf numFmtId="0" fontId="20" fillId="5" borderId="6" xfId="0" applyFont="1" applyFill="1" applyBorder="1" applyAlignment="1">
      <alignment horizontal="center" wrapText="1"/>
    </xf>
    <xf numFmtId="0" fontId="20" fillId="5" borderId="17" xfId="0" applyFont="1" applyFill="1" applyBorder="1" applyAlignment="1">
      <alignment horizontal="center" wrapText="1"/>
    </xf>
    <xf numFmtId="0" fontId="4" fillId="5" borderId="15" xfId="0" applyFont="1" applyFill="1" applyBorder="1" applyAlignment="1">
      <alignment horizontal="center" vertical="center" wrapText="1"/>
    </xf>
    <xf numFmtId="3" fontId="20" fillId="0" borderId="23" xfId="0" applyNumberFormat="1" applyFont="1" applyBorder="1" applyAlignment="1">
      <alignment horizontal="right"/>
    </xf>
    <xf numFmtId="4" fontId="21" fillId="0" borderId="6" xfId="0" applyNumberFormat="1" applyFont="1" applyBorder="1" applyAlignment="1">
      <alignment horizontal="right"/>
    </xf>
    <xf numFmtId="4" fontId="20" fillId="0" borderId="6" xfId="0" applyNumberFormat="1" applyFont="1" applyBorder="1" applyAlignment="1">
      <alignment horizontal="right"/>
    </xf>
    <xf numFmtId="4" fontId="31" fillId="0" borderId="6" xfId="0" applyNumberFormat="1" applyFont="1" applyBorder="1" applyAlignment="1">
      <alignment horizontal="right"/>
    </xf>
    <xf numFmtId="4" fontId="26" fillId="0" borderId="6" xfId="0" applyNumberFormat="1" applyFont="1" applyBorder="1" applyAlignment="1">
      <alignment horizontal="right" wrapText="1"/>
    </xf>
    <xf numFmtId="166" fontId="20" fillId="0" borderId="6" xfId="0" applyNumberFormat="1" applyFont="1" applyBorder="1" applyAlignment="1">
      <alignment horizontal="right"/>
    </xf>
    <xf numFmtId="0" fontId="37" fillId="3" borderId="0" xfId="0" applyFont="1" applyFill="1"/>
    <xf numFmtId="14" fontId="34" fillId="4" borderId="9" xfId="0" applyNumberFormat="1" applyFont="1" applyFill="1" applyBorder="1" applyAlignment="1">
      <alignment horizontal="center" vertical="top" wrapText="1"/>
    </xf>
    <xf numFmtId="0" fontId="17" fillId="4" borderId="18" xfId="0" applyFont="1" applyFill="1" applyBorder="1" applyAlignment="1">
      <alignment horizontal="left" vertical="top" wrapText="1"/>
    </xf>
    <xf numFmtId="4" fontId="17" fillId="4" borderId="18" xfId="0" applyNumberFormat="1" applyFont="1" applyFill="1" applyBorder="1" applyAlignment="1">
      <alignment horizontal="right" vertical="top" wrapText="1"/>
    </xf>
    <xf numFmtId="4" fontId="17" fillId="4" borderId="9" xfId="0" applyNumberFormat="1" applyFont="1" applyFill="1" applyBorder="1" applyAlignment="1">
      <alignment horizontal="right" vertical="top" wrapText="1"/>
    </xf>
    <xf numFmtId="0" fontId="24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165" fontId="24" fillId="0" borderId="0" xfId="0" applyNumberFormat="1" applyFont="1"/>
    <xf numFmtId="2" fontId="24" fillId="0" borderId="0" xfId="0" applyNumberFormat="1" applyFont="1"/>
    <xf numFmtId="4" fontId="24" fillId="0" borderId="0" xfId="0" applyNumberFormat="1" applyFont="1"/>
    <xf numFmtId="1" fontId="24" fillId="0" borderId="0" xfId="0" applyNumberFormat="1" applyFont="1"/>
    <xf numFmtId="1" fontId="24" fillId="3" borderId="0" xfId="0" applyNumberFormat="1" applyFont="1" applyFill="1"/>
    <xf numFmtId="168" fontId="39" fillId="3" borderId="0" xfId="0" applyNumberFormat="1" applyFont="1" applyFill="1"/>
    <xf numFmtId="0" fontId="24" fillId="3" borderId="0" xfId="0" applyFont="1" applyFill="1"/>
    <xf numFmtId="0" fontId="40" fillId="0" borderId="4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24" fillId="0" borderId="6" xfId="0" applyFont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6" xfId="0" applyFont="1" applyBorder="1" applyAlignment="1">
      <alignment horizontal="center" wrapText="1"/>
    </xf>
    <xf numFmtId="1" fontId="24" fillId="0" borderId="6" xfId="0" applyNumberFormat="1" applyFont="1" applyBorder="1" applyAlignment="1">
      <alignment horizontal="center" wrapText="1"/>
    </xf>
    <xf numFmtId="2" fontId="41" fillId="0" borderId="6" xfId="0" applyNumberFormat="1" applyFont="1" applyBorder="1" applyAlignment="1">
      <alignment horizontal="center" wrapText="1"/>
    </xf>
    <xf numFmtId="1" fontId="24" fillId="0" borderId="6" xfId="0" applyNumberFormat="1" applyFont="1" applyBorder="1" applyAlignment="1">
      <alignment horizontal="center"/>
    </xf>
    <xf numFmtId="0" fontId="40" fillId="0" borderId="6" xfId="0" applyFont="1" applyBorder="1" applyAlignment="1">
      <alignment wrapText="1"/>
    </xf>
    <xf numFmtId="0" fontId="38" fillId="0" borderId="6" xfId="0" applyFont="1" applyBorder="1" applyAlignment="1">
      <alignment horizontal="center" wrapText="1"/>
    </xf>
    <xf numFmtId="0" fontId="24" fillId="0" borderId="6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right" wrapText="1"/>
    </xf>
    <xf numFmtId="165" fontId="24" fillId="0" borderId="6" xfId="0" applyNumberFormat="1" applyFont="1" applyBorder="1" applyAlignment="1">
      <alignment horizontal="right" wrapText="1"/>
    </xf>
    <xf numFmtId="2" fontId="24" fillId="0" borderId="6" xfId="0" applyNumberFormat="1" applyFont="1" applyBorder="1" applyAlignment="1">
      <alignment horizontal="right" wrapText="1"/>
    </xf>
    <xf numFmtId="4" fontId="24" fillId="0" borderId="6" xfId="0" applyNumberFormat="1" applyFont="1" applyBorder="1" applyAlignment="1">
      <alignment horizontal="right" wrapText="1"/>
    </xf>
    <xf numFmtId="1" fontId="24" fillId="0" borderId="6" xfId="0" applyNumberFormat="1" applyFont="1" applyBorder="1" applyAlignment="1">
      <alignment horizontal="center" vertical="top" wrapText="1"/>
    </xf>
    <xf numFmtId="165" fontId="24" fillId="0" borderId="17" xfId="0" applyNumberFormat="1" applyFont="1" applyBorder="1" applyAlignment="1">
      <alignment horizontal="right"/>
    </xf>
    <xf numFmtId="0" fontId="42" fillId="0" borderId="6" xfId="0" applyFont="1" applyBorder="1" applyAlignment="1">
      <alignment wrapText="1"/>
    </xf>
    <xf numFmtId="1" fontId="24" fillId="0" borderId="8" xfId="0" applyNumberFormat="1" applyFont="1" applyBorder="1" applyAlignment="1">
      <alignment horizontal="center" vertical="top" wrapText="1"/>
    </xf>
    <xf numFmtId="165" fontId="24" fillId="0" borderId="5" xfId="0" applyNumberFormat="1" applyFont="1" applyBorder="1" applyAlignment="1">
      <alignment horizontal="right"/>
    </xf>
    <xf numFmtId="0" fontId="24" fillId="0" borderId="6" xfId="0" applyFont="1" applyBorder="1" applyAlignment="1">
      <alignment vertical="top" wrapText="1"/>
    </xf>
    <xf numFmtId="0" fontId="43" fillId="4" borderId="9" xfId="0" applyFont="1" applyFill="1" applyBorder="1" applyAlignment="1">
      <alignment horizontal="left" vertical="top" wrapText="1"/>
    </xf>
    <xf numFmtId="3" fontId="43" fillId="4" borderId="18" xfId="0" applyNumberFormat="1" applyFont="1" applyFill="1" applyBorder="1" applyAlignment="1">
      <alignment horizontal="right" vertical="top" wrapText="1"/>
    </xf>
    <xf numFmtId="4" fontId="43" fillId="4" borderId="9" xfId="0" applyNumberFormat="1" applyFont="1" applyFill="1" applyBorder="1" applyAlignment="1">
      <alignment horizontal="right" vertical="top" wrapText="1"/>
    </xf>
    <xf numFmtId="4" fontId="43" fillId="4" borderId="18" xfId="0" applyNumberFormat="1" applyFont="1" applyFill="1" applyBorder="1" applyAlignment="1">
      <alignment horizontal="right" vertical="top" wrapText="1"/>
    </xf>
    <xf numFmtId="4" fontId="40" fillId="0" borderId="6" xfId="0" applyNumberFormat="1" applyFont="1" applyBorder="1" applyAlignment="1">
      <alignment horizontal="right" vertical="center" wrapText="1"/>
    </xf>
    <xf numFmtId="165" fontId="24" fillId="0" borderId="6" xfId="0" applyNumberFormat="1" applyFont="1" applyBorder="1"/>
    <xf numFmtId="165" fontId="24" fillId="0" borderId="6" xfId="6" applyNumberFormat="1" applyFont="1" applyBorder="1"/>
    <xf numFmtId="166" fontId="44" fillId="4" borderId="7" xfId="0" applyNumberFormat="1" applyFont="1" applyFill="1" applyBorder="1" applyAlignment="1">
      <alignment horizontal="right" vertical="top"/>
    </xf>
    <xf numFmtId="165" fontId="24" fillId="0" borderId="6" xfId="0" applyNumberFormat="1" applyFont="1" applyBorder="1" applyAlignment="1">
      <alignment horizontal="right"/>
    </xf>
    <xf numFmtId="4" fontId="43" fillId="4" borderId="24" xfId="0" applyNumberFormat="1" applyFont="1" applyFill="1" applyBorder="1" applyAlignment="1">
      <alignment horizontal="right" vertical="top"/>
    </xf>
    <xf numFmtId="4" fontId="45" fillId="7" borderId="18" xfId="0" applyNumberFormat="1" applyFont="1" applyFill="1" applyBorder="1" applyAlignment="1">
      <alignment horizontal="right" vertical="top" wrapText="1"/>
    </xf>
    <xf numFmtId="0" fontId="45" fillId="7" borderId="18" xfId="0" applyFont="1" applyFill="1" applyBorder="1" applyAlignment="1">
      <alignment horizontal="left" vertical="top" wrapText="1"/>
    </xf>
    <xf numFmtId="4" fontId="45" fillId="7" borderId="9" xfId="0" applyNumberFormat="1" applyFont="1" applyFill="1" applyBorder="1" applyAlignment="1">
      <alignment horizontal="right" vertical="top" wrapText="1"/>
    </xf>
    <xf numFmtId="0" fontId="45" fillId="7" borderId="9" xfId="0" applyFont="1" applyFill="1" applyBorder="1" applyAlignment="1">
      <alignment horizontal="left" vertical="top" wrapText="1"/>
    </xf>
    <xf numFmtId="0" fontId="24" fillId="0" borderId="6" xfId="0" applyFont="1" applyBorder="1" applyAlignment="1">
      <alignment wrapText="1"/>
    </xf>
    <xf numFmtId="4" fontId="43" fillId="4" borderId="6" xfId="0" applyNumberFormat="1" applyFont="1" applyFill="1" applyBorder="1" applyAlignment="1">
      <alignment horizontal="right" vertical="top" wrapText="1"/>
    </xf>
    <xf numFmtId="3" fontId="24" fillId="0" borderId="6" xfId="0" applyNumberFormat="1" applyFont="1" applyBorder="1" applyAlignment="1">
      <alignment horizontal="right" wrapText="1"/>
    </xf>
    <xf numFmtId="0" fontId="24" fillId="0" borderId="6" xfId="0" applyFont="1" applyBorder="1"/>
    <xf numFmtId="166" fontId="24" fillId="0" borderId="6" xfId="0" applyNumberFormat="1" applyFont="1" applyBorder="1" applyAlignment="1">
      <alignment horizontal="right" wrapText="1"/>
    </xf>
    <xf numFmtId="166" fontId="24" fillId="0" borderId="6" xfId="0" applyNumberFormat="1" applyFont="1" applyBorder="1" applyAlignment="1">
      <alignment horizontal="right"/>
    </xf>
    <xf numFmtId="0" fontId="40" fillId="0" borderId="6" xfId="0" applyFont="1" applyBorder="1" applyAlignment="1">
      <alignment horizontal="center" wrapText="1"/>
    </xf>
    <xf numFmtId="3" fontId="40" fillId="0" borderId="6" xfId="0" applyNumberFormat="1" applyFont="1" applyBorder="1" applyAlignment="1">
      <alignment horizontal="right" wrapText="1"/>
    </xf>
    <xf numFmtId="165" fontId="40" fillId="0" borderId="6" xfId="0" applyNumberFormat="1" applyFont="1" applyBorder="1" applyAlignment="1">
      <alignment horizontal="right" wrapText="1"/>
    </xf>
    <xf numFmtId="4" fontId="46" fillId="0" borderId="6" xfId="0" applyNumberFormat="1" applyFont="1" applyBorder="1" applyAlignment="1">
      <alignment horizontal="right" wrapText="1"/>
    </xf>
    <xf numFmtId="4" fontId="40" fillId="0" borderId="6" xfId="0" applyNumberFormat="1" applyFont="1" applyBorder="1" applyAlignment="1">
      <alignment horizontal="right" wrapText="1"/>
    </xf>
    <xf numFmtId="166" fontId="46" fillId="0" borderId="6" xfId="0" applyNumberFormat="1" applyFont="1" applyBorder="1" applyAlignment="1">
      <alignment horizontal="right"/>
    </xf>
    <xf numFmtId="166" fontId="24" fillId="0" borderId="17" xfId="0" applyNumberFormat="1" applyFont="1" applyBorder="1" applyAlignment="1">
      <alignment horizontal="right"/>
    </xf>
    <xf numFmtId="166" fontId="24" fillId="0" borderId="5" xfId="0" applyNumberFormat="1" applyFont="1" applyBorder="1" applyAlignment="1">
      <alignment horizontal="right"/>
    </xf>
    <xf numFmtId="4" fontId="17" fillId="4" borderId="5" xfId="0" applyNumberFormat="1" applyFont="1" applyFill="1" applyBorder="1" applyAlignment="1">
      <alignment vertical="top"/>
    </xf>
    <xf numFmtId="1" fontId="24" fillId="0" borderId="8" xfId="0" applyNumberFormat="1" applyFont="1" applyBorder="1" applyAlignment="1">
      <alignment horizontal="center" wrapText="1"/>
    </xf>
    <xf numFmtId="166" fontId="24" fillId="0" borderId="7" xfId="0" applyNumberFormat="1" applyFont="1" applyBorder="1" applyAlignment="1">
      <alignment horizontal="right"/>
    </xf>
    <xf numFmtId="0" fontId="43" fillId="4" borderId="6" xfId="0" applyFont="1" applyFill="1" applyBorder="1" applyAlignment="1">
      <alignment horizontal="left" vertical="top" wrapText="1"/>
    </xf>
    <xf numFmtId="4" fontId="45" fillId="7" borderId="6" xfId="0" applyNumberFormat="1" applyFont="1" applyFill="1" applyBorder="1" applyAlignment="1">
      <alignment vertical="top"/>
    </xf>
    <xf numFmtId="4" fontId="17" fillId="4" borderId="21" xfId="0" applyNumberFormat="1" applyFont="1" applyFill="1" applyBorder="1" applyAlignment="1">
      <alignment horizontal="right" vertical="top"/>
    </xf>
    <xf numFmtId="165" fontId="46" fillId="0" borderId="6" xfId="0" applyNumberFormat="1" applyFont="1" applyBorder="1" applyAlignment="1">
      <alignment horizontal="right"/>
    </xf>
    <xf numFmtId="0" fontId="40" fillId="0" borderId="0" xfId="0" applyFont="1" applyAlignment="1">
      <alignment wrapText="1"/>
    </xf>
    <xf numFmtId="0" fontId="40" fillId="0" borderId="0" xfId="0" applyFont="1" applyAlignment="1">
      <alignment horizontal="center" wrapText="1"/>
    </xf>
    <xf numFmtId="0" fontId="24" fillId="0" borderId="0" xfId="0" applyFont="1" applyAlignment="1">
      <alignment horizontal="center" vertical="top" wrapText="1"/>
    </xf>
    <xf numFmtId="3" fontId="40" fillId="0" borderId="0" xfId="0" applyNumberFormat="1" applyFont="1" applyAlignment="1">
      <alignment horizontal="right" wrapText="1"/>
    </xf>
    <xf numFmtId="165" fontId="24" fillId="0" borderId="0" xfId="0" applyNumberFormat="1" applyFont="1" applyAlignment="1">
      <alignment horizontal="right" wrapText="1"/>
    </xf>
    <xf numFmtId="4" fontId="46" fillId="0" borderId="0" xfId="0" applyNumberFormat="1" applyFont="1" applyAlignment="1">
      <alignment horizontal="right" wrapText="1"/>
    </xf>
    <xf numFmtId="165" fontId="40" fillId="0" borderId="0" xfId="0" applyNumberFormat="1" applyFont="1" applyAlignment="1">
      <alignment horizontal="right" wrapText="1"/>
    </xf>
    <xf numFmtId="1" fontId="24" fillId="0" borderId="0" xfId="0" applyNumberFormat="1" applyFont="1" applyAlignment="1">
      <alignment horizontal="center" vertical="top" wrapText="1"/>
    </xf>
    <xf numFmtId="165" fontId="46" fillId="0" borderId="0" xfId="0" applyNumberFormat="1" applyFont="1" applyAlignment="1">
      <alignment horizontal="right"/>
    </xf>
    <xf numFmtId="4" fontId="40" fillId="0" borderId="0" xfId="0" applyNumberFormat="1" applyFont="1" applyAlignment="1">
      <alignment horizontal="right" wrapText="1"/>
    </xf>
    <xf numFmtId="2" fontId="40" fillId="0" borderId="0" xfId="0" applyNumberFormat="1" applyFont="1" applyAlignment="1">
      <alignment horizontal="right"/>
    </xf>
    <xf numFmtId="0" fontId="40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right" wrapText="1"/>
    </xf>
    <xf numFmtId="165" fontId="24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6" xfId="0" applyFont="1" applyBorder="1" applyAlignment="1">
      <alignment vertical="center" wrapText="1"/>
    </xf>
    <xf numFmtId="1" fontId="24" fillId="0" borderId="6" xfId="0" applyNumberFormat="1" applyFont="1" applyBorder="1" applyAlignment="1">
      <alignment horizontal="center" vertical="center" wrapText="1"/>
    </xf>
    <xf numFmtId="1" fontId="24" fillId="0" borderId="0" xfId="0" applyNumberFormat="1" applyFont="1" applyAlignment="1">
      <alignment horizontal="center" vertical="center" wrapText="1"/>
    </xf>
    <xf numFmtId="1" fontId="24" fillId="0" borderId="0" xfId="0" applyNumberFormat="1" applyFont="1" applyAlignment="1">
      <alignment horizontal="center" vertical="center"/>
    </xf>
    <xf numFmtId="0" fontId="40" fillId="0" borderId="6" xfId="0" applyFont="1" applyBorder="1" applyAlignment="1">
      <alignment horizontal="left" wrapText="1"/>
    </xf>
    <xf numFmtId="2" fontId="24" fillId="0" borderId="6" xfId="0" applyNumberFormat="1" applyFont="1" applyBorder="1" applyAlignment="1">
      <alignment horizontal="center" wrapText="1"/>
    </xf>
    <xf numFmtId="2" fontId="24" fillId="0" borderId="0" xfId="0" applyNumberFormat="1" applyFont="1" applyAlignment="1">
      <alignment horizontal="center" wrapText="1"/>
    </xf>
    <xf numFmtId="2" fontId="24" fillId="0" borderId="0" xfId="0" applyNumberFormat="1" applyFont="1" applyAlignment="1">
      <alignment horizontal="center"/>
    </xf>
    <xf numFmtId="4" fontId="44" fillId="8" borderId="0" xfId="0" applyNumberFormat="1" applyFont="1" applyFill="1" applyAlignment="1">
      <alignment horizontal="right" vertical="top"/>
    </xf>
    <xf numFmtId="166" fontId="24" fillId="0" borderId="0" xfId="0" applyNumberFormat="1" applyFont="1" applyAlignment="1">
      <alignment horizontal="right" wrapText="1"/>
    </xf>
    <xf numFmtId="166" fontId="24" fillId="0" borderId="0" xfId="0" applyNumberFormat="1" applyFont="1" applyAlignment="1">
      <alignment horizontal="right"/>
    </xf>
    <xf numFmtId="166" fontId="40" fillId="0" borderId="0" xfId="0" applyNumberFormat="1" applyFont="1" applyAlignment="1">
      <alignment horizontal="right"/>
    </xf>
    <xf numFmtId="166" fontId="40" fillId="0" borderId="6" xfId="0" applyNumberFormat="1" applyFont="1" applyBorder="1" applyAlignment="1">
      <alignment horizontal="right" wrapText="1"/>
    </xf>
    <xf numFmtId="4" fontId="24" fillId="0" borderId="0" xfId="0" applyNumberFormat="1" applyFont="1" applyAlignment="1">
      <alignment horizontal="right" wrapText="1"/>
    </xf>
    <xf numFmtId="166" fontId="40" fillId="0" borderId="0" xfId="0" applyNumberFormat="1" applyFont="1" applyAlignment="1">
      <alignment horizontal="right" wrapText="1"/>
    </xf>
    <xf numFmtId="0" fontId="24" fillId="0" borderId="0" xfId="0" applyFont="1" applyAlignment="1">
      <alignment vertical="center" wrapText="1"/>
    </xf>
    <xf numFmtId="4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/>
    </xf>
    <xf numFmtId="0" fontId="38" fillId="0" borderId="0" xfId="0" applyFont="1"/>
    <xf numFmtId="165" fontId="24" fillId="0" borderId="6" xfId="0" applyNumberFormat="1" applyFont="1" applyBorder="1" applyAlignment="1">
      <alignment horizontal="center" wrapText="1"/>
    </xf>
    <xf numFmtId="3" fontId="24" fillId="0" borderId="6" xfId="0" applyNumberFormat="1" applyFont="1" applyBorder="1" applyAlignment="1">
      <alignment horizontal="center" wrapText="1"/>
    </xf>
    <xf numFmtId="0" fontId="24" fillId="2" borderId="6" xfId="0" applyFont="1" applyFill="1" applyBorder="1" applyAlignment="1">
      <alignment horizontal="center" vertical="center" wrapText="1"/>
    </xf>
    <xf numFmtId="1" fontId="40" fillId="0" borderId="6" xfId="0" applyNumberFormat="1" applyFont="1" applyBorder="1" applyAlignment="1">
      <alignment horizontal="center" wrapText="1"/>
    </xf>
    <xf numFmtId="165" fontId="40" fillId="0" borderId="6" xfId="0" applyNumberFormat="1" applyFont="1" applyBorder="1" applyAlignment="1">
      <alignment horizontal="center" wrapText="1"/>
    </xf>
    <xf numFmtId="3" fontId="40" fillId="0" borderId="6" xfId="0" applyNumberFormat="1" applyFont="1" applyBorder="1" applyAlignment="1">
      <alignment horizontal="center" wrapText="1"/>
    </xf>
    <xf numFmtId="0" fontId="24" fillId="2" borderId="6" xfId="0" applyFont="1" applyFill="1" applyBorder="1" applyAlignment="1">
      <alignment horizontal="center" vertical="top" wrapText="1"/>
    </xf>
    <xf numFmtId="164" fontId="24" fillId="0" borderId="6" xfId="0" applyNumberFormat="1" applyFont="1" applyBorder="1" applyAlignment="1">
      <alignment horizontal="right" vertical="center" wrapText="1"/>
    </xf>
    <xf numFmtId="4" fontId="24" fillId="0" borderId="6" xfId="0" applyNumberFormat="1" applyFont="1" applyBorder="1" applyAlignment="1">
      <alignment horizontal="right" vertical="center" wrapText="1"/>
    </xf>
    <xf numFmtId="0" fontId="24" fillId="0" borderId="6" xfId="0" applyFont="1" applyBorder="1" applyAlignment="1">
      <alignment horizontal="right" vertical="center" wrapText="1"/>
    </xf>
    <xf numFmtId="165" fontId="24" fillId="0" borderId="6" xfId="0" applyNumberFormat="1" applyFont="1" applyBorder="1" applyAlignment="1">
      <alignment horizontal="right" vertical="center" wrapText="1"/>
    </xf>
    <xf numFmtId="0" fontId="24" fillId="0" borderId="6" xfId="0" applyFont="1" applyBorder="1" applyAlignment="1">
      <alignment horizontal="left" wrapText="1"/>
    </xf>
    <xf numFmtId="0" fontId="43" fillId="4" borderId="18" xfId="0" applyFont="1" applyFill="1" applyBorder="1" applyAlignment="1">
      <alignment horizontal="left" vertical="top" wrapText="1"/>
    </xf>
    <xf numFmtId="2" fontId="43" fillId="4" borderId="9" xfId="0" applyNumberFormat="1" applyFont="1" applyFill="1" applyBorder="1" applyAlignment="1">
      <alignment horizontal="right" vertical="top" wrapText="1"/>
    </xf>
    <xf numFmtId="0" fontId="16" fillId="0" borderId="0" xfId="0" applyFont="1"/>
    <xf numFmtId="2" fontId="24" fillId="0" borderId="6" xfId="0" applyNumberFormat="1" applyFont="1" applyBorder="1" applyAlignment="1">
      <alignment horizontal="right" vertical="center" wrapText="1"/>
    </xf>
    <xf numFmtId="167" fontId="24" fillId="0" borderId="6" xfId="0" applyNumberFormat="1" applyFont="1" applyBorder="1" applyAlignment="1">
      <alignment horizontal="right" vertical="center" wrapText="1"/>
    </xf>
    <xf numFmtId="0" fontId="40" fillId="2" borderId="6" xfId="0" applyFont="1" applyFill="1" applyBorder="1" applyAlignment="1">
      <alignment horizontal="center" textRotation="90" wrapText="1"/>
    </xf>
    <xf numFmtId="4" fontId="24" fillId="0" borderId="6" xfId="0" applyNumberFormat="1" applyFont="1" applyBorder="1"/>
    <xf numFmtId="165" fontId="40" fillId="0" borderId="6" xfId="0" applyNumberFormat="1" applyFont="1" applyBorder="1" applyAlignment="1">
      <alignment horizontal="right" vertical="center" wrapText="1"/>
    </xf>
    <xf numFmtId="4" fontId="40" fillId="0" borderId="6" xfId="0" applyNumberFormat="1" applyFont="1" applyBorder="1"/>
    <xf numFmtId="1" fontId="24" fillId="0" borderId="6" xfId="0" applyNumberFormat="1" applyFont="1" applyBorder="1"/>
    <xf numFmtId="3" fontId="24" fillId="0" borderId="6" xfId="0" applyNumberFormat="1" applyFont="1" applyBorder="1"/>
    <xf numFmtId="166" fontId="40" fillId="0" borderId="6" xfId="0" applyNumberFormat="1" applyFont="1" applyBorder="1"/>
    <xf numFmtId="0" fontId="24" fillId="2" borderId="0" xfId="0" applyFont="1" applyFill="1" applyAlignment="1">
      <alignment horizontal="center" vertical="center" wrapText="1"/>
    </xf>
    <xf numFmtId="4" fontId="40" fillId="0" borderId="0" xfId="0" applyNumberFormat="1" applyFont="1"/>
    <xf numFmtId="1" fontId="24" fillId="0" borderId="0" xfId="0" applyNumberFormat="1" applyFont="1" applyAlignment="1">
      <alignment horizontal="center"/>
    </xf>
    <xf numFmtId="3" fontId="24" fillId="0" borderId="0" xfId="0" applyNumberFormat="1" applyFont="1"/>
    <xf numFmtId="166" fontId="40" fillId="0" borderId="0" xfId="0" applyNumberFormat="1" applyFont="1"/>
    <xf numFmtId="4" fontId="39" fillId="0" borderId="0" xfId="0" applyNumberFormat="1" applyFont="1"/>
    <xf numFmtId="3" fontId="40" fillId="0" borderId="0" xfId="0" applyNumberFormat="1" applyFont="1" applyAlignment="1">
      <alignment horizontal="center" wrapText="1"/>
    </xf>
    <xf numFmtId="0" fontId="38" fillId="0" borderId="6" xfId="0" applyFont="1" applyBorder="1"/>
    <xf numFmtId="0" fontId="38" fillId="0" borderId="6" xfId="0" applyFont="1" applyBorder="1" applyAlignment="1">
      <alignment horizontal="center"/>
    </xf>
    <xf numFmtId="4" fontId="38" fillId="0" borderId="6" xfId="0" applyNumberFormat="1" applyFont="1" applyBorder="1"/>
    <xf numFmtId="2" fontId="38" fillId="0" borderId="6" xfId="0" applyNumberFormat="1" applyFont="1" applyBorder="1"/>
    <xf numFmtId="4" fontId="38" fillId="0" borderId="0" xfId="0" applyNumberFormat="1" applyFont="1"/>
    <xf numFmtId="1" fontId="38" fillId="0" borderId="0" xfId="0" applyNumberFormat="1" applyFont="1"/>
    <xf numFmtId="2" fontId="38" fillId="0" borderId="0" xfId="0" applyNumberFormat="1" applyFont="1"/>
    <xf numFmtId="165" fontId="38" fillId="0" borderId="0" xfId="0" applyNumberFormat="1" applyFont="1"/>
    <xf numFmtId="4" fontId="38" fillId="0" borderId="6" xfId="0" applyNumberFormat="1" applyFont="1" applyBorder="1" applyAlignment="1">
      <alignment wrapText="1"/>
    </xf>
    <xf numFmtId="0" fontId="38" fillId="0" borderId="8" xfId="0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8" xfId="0" applyFont="1" applyBorder="1" applyAlignment="1">
      <alignment horizontal="center" wrapText="1"/>
    </xf>
    <xf numFmtId="0" fontId="38" fillId="0" borderId="12" xfId="0" applyFont="1" applyBorder="1" applyAlignment="1">
      <alignment horizontal="center" wrapText="1"/>
    </xf>
    <xf numFmtId="0" fontId="38" fillId="0" borderId="10" xfId="0" applyFont="1" applyBorder="1" applyAlignment="1">
      <alignment horizontal="center" wrapText="1"/>
    </xf>
    <xf numFmtId="0" fontId="42" fillId="0" borderId="6" xfId="0" applyFont="1" applyBorder="1"/>
    <xf numFmtId="49" fontId="42" fillId="0" borderId="0" xfId="0" applyNumberFormat="1" applyFont="1"/>
    <xf numFmtId="49" fontId="42" fillId="0" borderId="0" xfId="0" applyNumberFormat="1" applyFont="1" applyAlignment="1">
      <alignment horizontal="center"/>
    </xf>
    <xf numFmtId="2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49" fontId="24" fillId="0" borderId="0" xfId="0" applyNumberFormat="1" applyFont="1" applyAlignment="1">
      <alignment horizontal="center" wrapText="1"/>
    </xf>
    <xf numFmtId="49" fontId="38" fillId="0" borderId="0" xfId="0" applyNumberFormat="1" applyFont="1"/>
    <xf numFmtId="14" fontId="38" fillId="0" borderId="0" xfId="0" applyNumberFormat="1" applyFont="1"/>
    <xf numFmtId="0" fontId="47" fillId="8" borderId="25" xfId="0" applyFont="1" applyFill="1" applyBorder="1" applyAlignment="1">
      <alignment horizontal="center" vertical="center" wrapText="1"/>
    </xf>
    <xf numFmtId="0" fontId="47" fillId="3" borderId="6" xfId="0" applyFont="1" applyFill="1" applyBorder="1" applyAlignment="1">
      <alignment horizontal="center" vertical="center" wrapText="1"/>
    </xf>
    <xf numFmtId="0" fontId="47" fillId="8" borderId="26" xfId="0" applyFont="1" applyFill="1" applyBorder="1" applyAlignment="1">
      <alignment horizontal="center" vertical="center" wrapText="1"/>
    </xf>
    <xf numFmtId="0" fontId="47" fillId="8" borderId="27" xfId="0" applyFont="1" applyFill="1" applyBorder="1" applyAlignment="1">
      <alignment horizontal="center" vertical="center" wrapText="1"/>
    </xf>
    <xf numFmtId="0" fontId="47" fillId="3" borderId="28" xfId="0" applyFont="1" applyFill="1" applyBorder="1" applyAlignment="1">
      <alignment horizontal="center" vertical="center" wrapText="1"/>
    </xf>
    <xf numFmtId="0" fontId="47" fillId="8" borderId="29" xfId="0" applyFont="1" applyFill="1" applyBorder="1" applyAlignment="1">
      <alignment horizontal="center" vertical="center" wrapText="1"/>
    </xf>
    <xf numFmtId="0" fontId="47" fillId="8" borderId="30" xfId="0" applyFont="1" applyFill="1" applyBorder="1" applyAlignment="1">
      <alignment horizontal="center" vertical="center" wrapText="1"/>
    </xf>
    <xf numFmtId="0" fontId="47" fillId="8" borderId="19" xfId="0" applyFont="1" applyFill="1" applyBorder="1" applyAlignment="1">
      <alignment horizontal="center" vertical="center" wrapText="1"/>
    </xf>
    <xf numFmtId="0" fontId="47" fillId="8" borderId="17" xfId="0" applyFont="1" applyFill="1" applyBorder="1" applyAlignment="1">
      <alignment horizontal="center" vertical="center" wrapText="1"/>
    </xf>
    <xf numFmtId="0" fontId="47" fillId="8" borderId="8" xfId="0" applyFont="1" applyFill="1" applyBorder="1" applyAlignment="1">
      <alignment horizontal="center" vertical="center" wrapText="1"/>
    </xf>
    <xf numFmtId="0" fontId="47" fillId="3" borderId="31" xfId="0" applyFont="1" applyFill="1" applyBorder="1" applyAlignment="1">
      <alignment horizontal="center" vertical="center" wrapText="1"/>
    </xf>
    <xf numFmtId="0" fontId="47" fillId="8" borderId="6" xfId="0" applyFont="1" applyFill="1" applyBorder="1" applyAlignment="1">
      <alignment horizontal="center" vertical="center" wrapText="1"/>
    </xf>
    <xf numFmtId="0" fontId="48" fillId="0" borderId="20" xfId="0" applyFont="1" applyBorder="1"/>
    <xf numFmtId="0" fontId="48" fillId="0" borderId="0" xfId="0" applyFont="1"/>
    <xf numFmtId="0" fontId="48" fillId="4" borderId="9" xfId="0" applyFont="1" applyFill="1" applyBorder="1" applyAlignment="1">
      <alignment horizontal="left" vertical="top" wrapText="1"/>
    </xf>
    <xf numFmtId="0" fontId="49" fillId="4" borderId="18" xfId="0" applyFont="1" applyFill="1" applyBorder="1" applyAlignment="1">
      <alignment horizontal="left" vertical="top" wrapText="1"/>
    </xf>
    <xf numFmtId="4" fontId="48" fillId="4" borderId="18" xfId="0" applyNumberFormat="1" applyFont="1" applyFill="1" applyBorder="1" applyAlignment="1">
      <alignment horizontal="right" vertical="top" wrapText="1"/>
    </xf>
    <xf numFmtId="4" fontId="48" fillId="4" borderId="9" xfId="0" applyNumberFormat="1" applyFont="1" applyFill="1" applyBorder="1" applyAlignment="1">
      <alignment horizontal="right" vertical="top" wrapText="1"/>
    </xf>
    <xf numFmtId="4" fontId="48" fillId="4" borderId="32" xfId="0" applyNumberFormat="1" applyFont="1" applyFill="1" applyBorder="1" applyAlignment="1">
      <alignment horizontal="right" vertical="top" wrapText="1"/>
    </xf>
    <xf numFmtId="4" fontId="43" fillId="4" borderId="33" xfId="0" applyNumberFormat="1" applyFont="1" applyFill="1" applyBorder="1" applyAlignment="1">
      <alignment horizontal="right" vertical="top" wrapText="1"/>
    </xf>
    <xf numFmtId="4" fontId="43" fillId="4" borderId="34" xfId="0" applyNumberFormat="1" applyFont="1" applyFill="1" applyBorder="1" applyAlignment="1">
      <alignment horizontal="right" vertical="top" wrapText="1"/>
    </xf>
    <xf numFmtId="0" fontId="45" fillId="4" borderId="18" xfId="0" applyFont="1" applyFill="1" applyBorder="1" applyAlignment="1">
      <alignment horizontal="left" vertical="top" wrapText="1"/>
    </xf>
    <xf numFmtId="4" fontId="43" fillId="4" borderId="32" xfId="0" applyNumberFormat="1" applyFont="1" applyFill="1" applyBorder="1" applyAlignment="1">
      <alignment horizontal="right" vertical="top" wrapText="1"/>
    </xf>
    <xf numFmtId="4" fontId="43" fillId="4" borderId="35" xfId="0" applyNumberFormat="1" applyFont="1" applyFill="1" applyBorder="1" applyAlignment="1">
      <alignment horizontal="right" vertical="top" wrapText="1"/>
    </xf>
    <xf numFmtId="4" fontId="45" fillId="6" borderId="18" xfId="0" applyNumberFormat="1" applyFont="1" applyFill="1" applyBorder="1" applyAlignment="1">
      <alignment horizontal="right" wrapText="1"/>
    </xf>
    <xf numFmtId="4" fontId="45" fillId="6" borderId="34" xfId="0" applyNumberFormat="1" applyFont="1" applyFill="1" applyBorder="1" applyAlignment="1">
      <alignment horizontal="right" wrapText="1"/>
    </xf>
    <xf numFmtId="4" fontId="45" fillId="6" borderId="6" xfId="0" applyNumberFormat="1" applyFont="1" applyFill="1" applyBorder="1" applyAlignment="1">
      <alignment horizontal="right" wrapText="1"/>
    </xf>
    <xf numFmtId="4" fontId="44" fillId="8" borderId="6" xfId="0" applyNumberFormat="1" applyFont="1" applyFill="1" applyBorder="1" applyAlignment="1">
      <alignment horizontal="right" wrapText="1"/>
    </xf>
    <xf numFmtId="0" fontId="44" fillId="0" borderId="0" xfId="0" applyFont="1" applyAlignment="1">
      <alignment horizontal="left" wrapText="1"/>
    </xf>
    <xf numFmtId="4" fontId="44" fillId="0" borderId="0" xfId="0" applyNumberFormat="1" applyFont="1" applyAlignment="1">
      <alignment horizontal="right" wrapText="1"/>
    </xf>
    <xf numFmtId="0" fontId="47" fillId="0" borderId="0" xfId="0" applyFont="1" applyAlignment="1">
      <alignment horizontal="left" wrapText="1"/>
    </xf>
    <xf numFmtId="4" fontId="47" fillId="0" borderId="0" xfId="0" applyNumberFormat="1" applyFont="1" applyAlignment="1">
      <alignment horizontal="right" wrapText="1"/>
    </xf>
    <xf numFmtId="0" fontId="38" fillId="0" borderId="0" xfId="0" applyFont="1" applyAlignment="1">
      <alignment wrapText="1"/>
    </xf>
    <xf numFmtId="2" fontId="38" fillId="0" borderId="0" xfId="0" applyNumberFormat="1" applyFont="1" applyAlignment="1">
      <alignment wrapText="1"/>
    </xf>
    <xf numFmtId="49" fontId="38" fillId="0" borderId="0" xfId="0" applyNumberFormat="1" applyFont="1" applyAlignment="1">
      <alignment wrapText="1"/>
    </xf>
    <xf numFmtId="0" fontId="45" fillId="6" borderId="0" xfId="0" applyFont="1" applyFill="1" applyAlignment="1">
      <alignment horizontal="left" wrapText="1"/>
    </xf>
    <xf numFmtId="4" fontId="45" fillId="6" borderId="0" xfId="0" applyNumberFormat="1" applyFont="1" applyFill="1" applyAlignment="1">
      <alignment horizontal="right" wrapText="1"/>
    </xf>
    <xf numFmtId="0" fontId="34" fillId="4" borderId="36" xfId="0" applyFont="1" applyFill="1" applyBorder="1" applyAlignment="1">
      <alignment horizontal="left" vertical="top" wrapText="1"/>
    </xf>
    <xf numFmtId="0" fontId="34" fillId="4" borderId="37" xfId="0" applyFont="1" applyFill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20" fillId="0" borderId="6" xfId="0" applyFont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40" fillId="3" borderId="0" xfId="0" applyFont="1" applyFill="1" applyAlignment="1">
      <alignment horizontal="center"/>
    </xf>
    <xf numFmtId="0" fontId="24" fillId="0" borderId="6" xfId="0" applyFont="1" applyBorder="1" applyAlignment="1">
      <alignment horizontal="center"/>
    </xf>
    <xf numFmtId="0" fontId="38" fillId="0" borderId="8" xfId="0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40" fillId="2" borderId="6" xfId="0" applyFont="1" applyFill="1" applyBorder="1" applyAlignment="1">
      <alignment horizontal="center" textRotation="90" wrapText="1"/>
    </xf>
    <xf numFmtId="0" fontId="24" fillId="0" borderId="6" xfId="0" applyFont="1" applyBorder="1" applyAlignment="1">
      <alignment horizontal="left" wrapText="1"/>
    </xf>
    <xf numFmtId="0" fontId="40" fillId="0" borderId="6" xfId="0" applyFont="1" applyBorder="1" applyAlignment="1">
      <alignment horizontal="left" wrapText="1"/>
    </xf>
    <xf numFmtId="0" fontId="38" fillId="0" borderId="6" xfId="0" applyFont="1" applyBorder="1" applyAlignment="1">
      <alignment horizontal="center"/>
    </xf>
    <xf numFmtId="49" fontId="40" fillId="0" borderId="0" xfId="0" applyNumberFormat="1" applyFont="1" applyAlignment="1">
      <alignment horizontal="left"/>
    </xf>
    <xf numFmtId="165" fontId="24" fillId="0" borderId="0" xfId="0" applyNumberFormat="1" applyFont="1" applyAlignment="1">
      <alignment horizontal="center" vertical="center" wrapText="1"/>
    </xf>
    <xf numFmtId="0" fontId="38" fillId="0" borderId="6" xfId="0" applyFont="1" applyBorder="1" applyAlignment="1">
      <alignment horizontal="center" wrapText="1"/>
    </xf>
    <xf numFmtId="2" fontId="40" fillId="0" borderId="6" xfId="0" applyNumberFormat="1" applyFont="1" applyBorder="1" applyAlignment="1">
      <alignment horizontal="center" textRotation="90" wrapText="1"/>
    </xf>
    <xf numFmtId="0" fontId="38" fillId="0" borderId="8" xfId="0" applyFont="1" applyBorder="1" applyAlignment="1">
      <alignment horizontal="center" wrapText="1"/>
    </xf>
    <xf numFmtId="0" fontId="38" fillId="0" borderId="12" xfId="0" applyFont="1" applyBorder="1" applyAlignment="1">
      <alignment horizontal="center" wrapText="1"/>
    </xf>
    <xf numFmtId="4" fontId="40" fillId="0" borderId="6" xfId="0" applyNumberFormat="1" applyFont="1" applyBorder="1" applyAlignment="1">
      <alignment horizontal="center" textRotation="90" wrapText="1"/>
    </xf>
    <xf numFmtId="0" fontId="40" fillId="2" borderId="0" xfId="0" applyFont="1" applyFill="1" applyAlignment="1">
      <alignment horizontal="center" textRotation="90" wrapText="1"/>
    </xf>
    <xf numFmtId="0" fontId="24" fillId="0" borderId="0" xfId="0" applyFont="1" applyAlignment="1">
      <alignment horizontal="center"/>
    </xf>
    <xf numFmtId="0" fontId="40" fillId="0" borderId="0" xfId="0" applyFont="1" applyAlignment="1">
      <alignment horizontal="center" textRotation="90" wrapText="1"/>
    </xf>
    <xf numFmtId="0" fontId="40" fillId="0" borderId="6" xfId="0" applyFont="1" applyBorder="1" applyAlignment="1">
      <alignment horizontal="center" wrapText="1"/>
    </xf>
    <xf numFmtId="165" fontId="40" fillId="0" borderId="6" xfId="0" applyNumberFormat="1" applyFont="1" applyBorder="1" applyAlignment="1">
      <alignment horizontal="center" textRotation="90" wrapText="1"/>
    </xf>
    <xf numFmtId="49" fontId="42" fillId="0" borderId="0" xfId="0" applyNumberFormat="1" applyFont="1" applyAlignment="1">
      <alignment horizontal="left"/>
    </xf>
    <xf numFmtId="0" fontId="24" fillId="2" borderId="6" xfId="0" applyFont="1" applyFill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textRotation="90" wrapText="1"/>
    </xf>
    <xf numFmtId="165" fontId="24" fillId="0" borderId="6" xfId="0" applyNumberFormat="1" applyFont="1" applyBorder="1" applyAlignment="1">
      <alignment horizontal="center" textRotation="90" wrapText="1"/>
    </xf>
    <xf numFmtId="165" fontId="24" fillId="0" borderId="6" xfId="0" applyNumberFormat="1" applyFont="1" applyBorder="1" applyAlignment="1">
      <alignment horizontal="center" vertical="center" wrapText="1"/>
    </xf>
    <xf numFmtId="2" fontId="24" fillId="0" borderId="6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4" fontId="24" fillId="0" borderId="17" xfId="0" applyNumberFormat="1" applyFont="1" applyBorder="1" applyAlignment="1">
      <alignment horizontal="center" vertical="center" wrapText="1"/>
    </xf>
    <xf numFmtId="4" fontId="24" fillId="0" borderId="7" xfId="0" applyNumberFormat="1" applyFont="1" applyBorder="1" applyAlignment="1">
      <alignment horizontal="center" vertical="center" wrapText="1"/>
    </xf>
    <xf numFmtId="2" fontId="24" fillId="0" borderId="6" xfId="0" applyNumberFormat="1" applyFont="1" applyBorder="1" applyAlignment="1">
      <alignment horizontal="center" textRotation="90" wrapText="1"/>
    </xf>
    <xf numFmtId="1" fontId="24" fillId="0" borderId="0" xfId="0" applyNumberFormat="1" applyFont="1" applyAlignment="1">
      <alignment horizontal="center" vertical="center" textRotation="90" wrapText="1"/>
    </xf>
    <xf numFmtId="4" fontId="24" fillId="0" borderId="6" xfId="0" applyNumberFormat="1" applyFont="1" applyBorder="1" applyAlignment="1">
      <alignment horizontal="center" vertical="center" wrapText="1"/>
    </xf>
    <xf numFmtId="4" fontId="24" fillId="0" borderId="0" xfId="0" applyNumberFormat="1" applyFont="1" applyAlignment="1">
      <alignment horizontal="center"/>
    </xf>
    <xf numFmtId="1" fontId="24" fillId="0" borderId="6" xfId="0" applyNumberFormat="1" applyFont="1" applyBorder="1" applyAlignment="1">
      <alignment horizontal="center" vertical="center" textRotation="90" wrapText="1"/>
    </xf>
    <xf numFmtId="165" fontId="24" fillId="0" borderId="17" xfId="0" applyNumberFormat="1" applyFont="1" applyBorder="1" applyAlignment="1">
      <alignment horizontal="center" vertical="center" wrapText="1"/>
    </xf>
    <xf numFmtId="165" fontId="24" fillId="0" borderId="7" xfId="0" applyNumberFormat="1" applyFont="1" applyBorder="1" applyAlignment="1">
      <alignment horizontal="center" vertical="center" wrapText="1"/>
    </xf>
    <xf numFmtId="0" fontId="45" fillId="7" borderId="9" xfId="0" applyFont="1" applyFill="1" applyBorder="1" applyAlignment="1">
      <alignment horizontal="left" vertical="top" wrapText="1"/>
    </xf>
    <xf numFmtId="0" fontId="45" fillId="7" borderId="36" xfId="0" applyFont="1" applyFill="1" applyBorder="1" applyAlignment="1">
      <alignment horizontal="left" vertical="top" wrapText="1"/>
    </xf>
    <xf numFmtId="0" fontId="24" fillId="0" borderId="6" xfId="0" applyFont="1" applyBorder="1" applyAlignment="1">
      <alignment horizontal="center" wrapText="1"/>
    </xf>
    <xf numFmtId="0" fontId="24" fillId="0" borderId="6" xfId="0" applyFont="1" applyBorder="1" applyAlignment="1">
      <alignment horizontal="center" vertical="center"/>
    </xf>
    <xf numFmtId="0" fontId="40" fillId="0" borderId="0" xfId="0" applyFont="1" applyAlignment="1">
      <alignment horizontal="left" wrapText="1"/>
    </xf>
    <xf numFmtId="165" fontId="24" fillId="0" borderId="17" xfId="0" applyNumberFormat="1" applyFont="1" applyBorder="1" applyAlignment="1">
      <alignment horizontal="center" wrapText="1"/>
    </xf>
    <xf numFmtId="165" fontId="24" fillId="0" borderId="7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20" fillId="0" borderId="12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0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3" borderId="0" xfId="0" applyFont="1" applyFill="1" applyAlignment="1">
      <alignment horizontal="center"/>
    </xf>
    <xf numFmtId="0" fontId="34" fillId="6" borderId="9" xfId="0" applyFont="1" applyFill="1" applyBorder="1" applyAlignment="1">
      <alignment horizontal="left" vertical="top" wrapText="1"/>
    </xf>
    <xf numFmtId="0" fontId="34" fillId="6" borderId="36" xfId="0" applyFont="1" applyFill="1" applyBorder="1" applyAlignment="1">
      <alignment horizontal="left" vertical="top" wrapText="1"/>
    </xf>
    <xf numFmtId="0" fontId="34" fillId="6" borderId="37" xfId="0" applyFont="1" applyFill="1" applyBorder="1" applyAlignment="1">
      <alignment horizontal="left" vertical="top" wrapText="1"/>
    </xf>
    <xf numFmtId="0" fontId="34" fillId="4" borderId="9" xfId="0" applyFont="1" applyFill="1" applyBorder="1" applyAlignment="1">
      <alignment horizontal="left" vertical="top" wrapText="1"/>
    </xf>
    <xf numFmtId="0" fontId="34" fillId="4" borderId="36" xfId="0" applyFont="1" applyFill="1" applyBorder="1" applyAlignment="1">
      <alignment horizontal="left" vertical="top" wrapText="1"/>
    </xf>
    <xf numFmtId="0" fontId="34" fillId="4" borderId="37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6" fillId="6" borderId="38" xfId="0" applyFont="1" applyFill="1" applyBorder="1" applyAlignment="1">
      <alignment horizontal="left" vertical="center" wrapText="1"/>
    </xf>
    <xf numFmtId="0" fontId="36" fillId="6" borderId="39" xfId="0" applyFont="1" applyFill="1" applyBorder="1" applyAlignment="1">
      <alignment horizontal="left" vertical="center" wrapText="1"/>
    </xf>
    <xf numFmtId="0" fontId="36" fillId="6" borderId="40" xfId="0" applyFont="1" applyFill="1" applyBorder="1" applyAlignment="1">
      <alignment horizontal="left" vertical="center" wrapText="1"/>
    </xf>
    <xf numFmtId="0" fontId="36" fillId="6" borderId="8" xfId="0" applyFont="1" applyFill="1" applyBorder="1" applyAlignment="1">
      <alignment horizontal="left" vertical="center" wrapText="1"/>
    </xf>
    <xf numFmtId="0" fontId="36" fillId="6" borderId="10" xfId="0" applyFont="1" applyFill="1" applyBorder="1" applyAlignment="1">
      <alignment horizontal="left" vertical="center" wrapText="1"/>
    </xf>
    <xf numFmtId="0" fontId="36" fillId="6" borderId="12" xfId="0" applyFont="1" applyFill="1" applyBorder="1" applyAlignment="1">
      <alignment horizontal="left" vertical="center" wrapText="1"/>
    </xf>
    <xf numFmtId="0" fontId="10" fillId="6" borderId="8" xfId="0" applyFont="1" applyFill="1" applyBorder="1" applyAlignment="1">
      <alignment horizontal="left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10" fillId="6" borderId="12" xfId="0" applyFont="1" applyFill="1" applyBorder="1" applyAlignment="1">
      <alignment horizontal="left" vertical="center" wrapText="1"/>
    </xf>
    <xf numFmtId="0" fontId="35" fillId="4" borderId="8" xfId="0" applyFont="1" applyFill="1" applyBorder="1" applyAlignment="1">
      <alignment horizontal="left" vertical="center" wrapText="1"/>
    </xf>
    <xf numFmtId="0" fontId="35" fillId="4" borderId="10" xfId="0" applyFont="1" applyFill="1" applyBorder="1" applyAlignment="1">
      <alignment horizontal="left" vertical="center" wrapText="1"/>
    </xf>
    <xf numFmtId="0" fontId="35" fillId="4" borderId="12" xfId="0" applyFont="1" applyFill="1" applyBorder="1" applyAlignment="1">
      <alignment horizontal="left" vertical="center" wrapText="1"/>
    </xf>
    <xf numFmtId="0" fontId="42" fillId="0" borderId="0" xfId="0" applyFont="1" applyAlignment="1">
      <alignment horizontal="center"/>
    </xf>
    <xf numFmtId="0" fontId="45" fillId="4" borderId="9" xfId="0" applyFont="1" applyFill="1" applyBorder="1" applyAlignment="1">
      <alignment horizontal="left" vertical="top" wrapText="1"/>
    </xf>
    <xf numFmtId="0" fontId="45" fillId="4" borderId="37" xfId="0" applyFont="1" applyFill="1" applyBorder="1" applyAlignment="1">
      <alignment horizontal="left" vertical="top" wrapText="1"/>
    </xf>
    <xf numFmtId="0" fontId="45" fillId="6" borderId="6" xfId="0" applyFont="1" applyFill="1" applyBorder="1" applyAlignment="1">
      <alignment horizontal="left" wrapText="1"/>
    </xf>
    <xf numFmtId="0" fontId="44" fillId="8" borderId="6" xfId="0" applyFont="1" applyFill="1" applyBorder="1" applyAlignment="1">
      <alignment horizontal="left" wrapText="1"/>
    </xf>
    <xf numFmtId="0" fontId="49" fillId="4" borderId="41" xfId="0" applyFont="1" applyFill="1" applyBorder="1" applyAlignment="1">
      <alignment horizontal="left" wrapText="1"/>
    </xf>
    <xf numFmtId="0" fontId="45" fillId="6" borderId="9" xfId="0" applyFont="1" applyFill="1" applyBorder="1" applyAlignment="1">
      <alignment horizontal="left" wrapText="1"/>
    </xf>
    <xf numFmtId="0" fontId="45" fillId="6" borderId="37" xfId="0" applyFont="1" applyFill="1" applyBorder="1" applyAlignment="1">
      <alignment horizontal="left" wrapText="1"/>
    </xf>
    <xf numFmtId="0" fontId="45" fillId="4" borderId="0" xfId="0" applyFont="1" applyFill="1" applyAlignment="1">
      <alignment horizontal="left" wrapText="1"/>
    </xf>
    <xf numFmtId="0" fontId="45" fillId="6" borderId="9" xfId="0" applyFont="1" applyFill="1" applyBorder="1" applyAlignment="1">
      <alignment horizontal="left" vertical="top" wrapText="1"/>
    </xf>
    <xf numFmtId="0" fontId="45" fillId="6" borderId="36" xfId="0" applyFont="1" applyFill="1" applyBorder="1" applyAlignment="1">
      <alignment horizontal="left" vertical="top" wrapText="1"/>
    </xf>
    <xf numFmtId="0" fontId="20" fillId="0" borderId="6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1" fillId="0" borderId="6" xfId="0" applyFont="1" applyBorder="1" applyAlignment="1">
      <alignment horizontal="left"/>
    </xf>
    <xf numFmtId="0" fontId="20" fillId="0" borderId="7" xfId="0" applyFont="1" applyBorder="1" applyAlignment="1">
      <alignment horizontal="center" wrapText="1"/>
    </xf>
    <xf numFmtId="0" fontId="20" fillId="0" borderId="6" xfId="0" applyFont="1" applyBorder="1" applyAlignment="1">
      <alignment horizontal="left"/>
    </xf>
    <xf numFmtId="0" fontId="20" fillId="0" borderId="6" xfId="0" applyFont="1" applyBorder="1" applyAlignment="1">
      <alignment horizontal="center" wrapText="1"/>
    </xf>
    <xf numFmtId="49" fontId="20" fillId="0" borderId="0" xfId="0" applyNumberFormat="1" applyFont="1" applyAlignment="1">
      <alignment horizontal="left"/>
    </xf>
    <xf numFmtId="0" fontId="20" fillId="0" borderId="6" xfId="0" applyFont="1" applyBorder="1" applyAlignment="1">
      <alignment horizontal="left" vertical="top" wrapText="1"/>
    </xf>
    <xf numFmtId="4" fontId="20" fillId="0" borderId="6" xfId="0" applyNumberFormat="1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/>
    </xf>
    <xf numFmtId="4" fontId="20" fillId="0" borderId="6" xfId="0" applyNumberFormat="1" applyFont="1" applyBorder="1" applyAlignment="1">
      <alignment horizontal="center"/>
    </xf>
    <xf numFmtId="0" fontId="50" fillId="4" borderId="9" xfId="0" applyFont="1" applyFill="1" applyBorder="1" applyAlignment="1">
      <alignment horizontal="left" vertical="top" wrapText="1"/>
    </xf>
    <xf numFmtId="0" fontId="50" fillId="4" borderId="18" xfId="0" applyFont="1" applyFill="1" applyBorder="1" applyAlignment="1">
      <alignment horizontal="left" vertical="top" wrapText="1"/>
    </xf>
    <xf numFmtId="4" fontId="50" fillId="4" borderId="18" xfId="0" applyNumberFormat="1" applyFont="1" applyFill="1" applyBorder="1" applyAlignment="1">
      <alignment horizontal="right" vertical="top" wrapText="1"/>
    </xf>
    <xf numFmtId="4" fontId="50" fillId="4" borderId="9" xfId="0" applyNumberFormat="1" applyFont="1" applyFill="1" applyBorder="1" applyAlignment="1">
      <alignment horizontal="right" vertical="top" wrapText="1"/>
    </xf>
    <xf numFmtId="4" fontId="50" fillId="4" borderId="37" xfId="0" applyNumberFormat="1" applyFont="1" applyFill="1" applyBorder="1" applyAlignment="1">
      <alignment horizontal="right" vertical="top" wrapText="1"/>
    </xf>
    <xf numFmtId="0" fontId="50" fillId="4" borderId="9" xfId="0" applyFont="1" applyFill="1" applyBorder="1" applyAlignment="1">
      <alignment horizontal="center" vertical="top" wrapText="1"/>
    </xf>
    <xf numFmtId="0" fontId="34" fillId="4" borderId="32" xfId="0" applyFont="1" applyFill="1" applyBorder="1" applyAlignment="1">
      <alignment horizontal="left" vertical="top" wrapText="1"/>
    </xf>
    <xf numFmtId="0" fontId="34" fillId="4" borderId="42" xfId="0" applyFont="1" applyFill="1" applyBorder="1" applyAlignment="1">
      <alignment horizontal="left" vertical="top" wrapText="1"/>
    </xf>
    <xf numFmtId="0" fontId="49" fillId="4" borderId="43" xfId="0" applyFont="1" applyFill="1" applyBorder="1" applyAlignment="1">
      <alignment horizontal="left" wrapText="1"/>
    </xf>
    <xf numFmtId="0" fontId="49" fillId="4" borderId="0" xfId="0" applyFont="1" applyFill="1" applyBorder="1" applyAlignment="1">
      <alignment horizontal="left" wrapText="1"/>
    </xf>
    <xf numFmtId="0" fontId="43" fillId="4" borderId="43" xfId="0" applyFont="1" applyFill="1" applyBorder="1" applyAlignment="1">
      <alignment horizontal="left" vertical="top" wrapText="1"/>
    </xf>
  </cellXfs>
  <cellStyles count="8">
    <cellStyle name="Comma 3" xfId="1" xr:uid="{00000000-0005-0000-0000-000000000000}"/>
    <cellStyle name="Normal" xfId="0" builtinId="0"/>
    <cellStyle name="Normal 2 2 2" xfId="2" xr:uid="{00000000-0005-0000-0000-000002000000}"/>
    <cellStyle name="Normal 2 4 2" xfId="3" xr:uid="{00000000-0005-0000-0000-000003000000}"/>
    <cellStyle name="Normal 4" xfId="4" xr:uid="{00000000-0005-0000-0000-000004000000}"/>
    <cellStyle name="Normal 6 2" xfId="5" xr:uid="{00000000-0005-0000-0000-000005000000}"/>
    <cellStyle name="Normal_ису" xfId="6" xr:uid="{00000000-0005-0000-0000-000006000000}"/>
    <cellStyle name="S1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07" name="AutoShape 5">
          <a:extLst>
            <a:ext uri="{FF2B5EF4-FFF2-40B4-BE49-F238E27FC236}">
              <a16:creationId xmlns:a16="http://schemas.microsoft.com/office/drawing/2014/main" id="{8732C741-D2C8-4B50-BF24-2CBC33703AB6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308" name="AutoShape 4">
          <a:extLst>
            <a:ext uri="{FF2B5EF4-FFF2-40B4-BE49-F238E27FC236}">
              <a16:creationId xmlns:a16="http://schemas.microsoft.com/office/drawing/2014/main" id="{74BC796A-AF85-44CA-BF5C-D82FFA10ED99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309" name="AutoShape 3">
          <a:extLst>
            <a:ext uri="{FF2B5EF4-FFF2-40B4-BE49-F238E27FC236}">
              <a16:creationId xmlns:a16="http://schemas.microsoft.com/office/drawing/2014/main" id="{7598CECF-ADC7-4BF2-9D18-225DA8590F7F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310" name="AutoShape 2">
          <a:extLst>
            <a:ext uri="{FF2B5EF4-FFF2-40B4-BE49-F238E27FC236}">
              <a16:creationId xmlns:a16="http://schemas.microsoft.com/office/drawing/2014/main" id="{CBE8F061-A883-451D-8F58-0E321CAD00FB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311" name="AutoShape 1">
          <a:extLst>
            <a:ext uri="{FF2B5EF4-FFF2-40B4-BE49-F238E27FC236}">
              <a16:creationId xmlns:a16="http://schemas.microsoft.com/office/drawing/2014/main" id="{63956D95-921C-47DF-9F14-21815D3F1F54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12" name="AutoShape 5">
          <a:extLst>
            <a:ext uri="{FF2B5EF4-FFF2-40B4-BE49-F238E27FC236}">
              <a16:creationId xmlns:a16="http://schemas.microsoft.com/office/drawing/2014/main" id="{6E5F2826-6618-4B33-88EE-A677D2746F04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313" name="AutoShape 4">
          <a:extLst>
            <a:ext uri="{FF2B5EF4-FFF2-40B4-BE49-F238E27FC236}">
              <a16:creationId xmlns:a16="http://schemas.microsoft.com/office/drawing/2014/main" id="{C222EEC2-BBD7-4395-9EF7-B10997450E82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314" name="AutoShape 3">
          <a:extLst>
            <a:ext uri="{FF2B5EF4-FFF2-40B4-BE49-F238E27FC236}">
              <a16:creationId xmlns:a16="http://schemas.microsoft.com/office/drawing/2014/main" id="{BC190C54-9FCA-4A72-96D3-7B14893669C1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315" name="AutoShape 2">
          <a:extLst>
            <a:ext uri="{FF2B5EF4-FFF2-40B4-BE49-F238E27FC236}">
              <a16:creationId xmlns:a16="http://schemas.microsoft.com/office/drawing/2014/main" id="{727F3C22-55EA-4FE6-9E0E-84D4958A2685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316" name="AutoShape 1">
          <a:extLst>
            <a:ext uri="{FF2B5EF4-FFF2-40B4-BE49-F238E27FC236}">
              <a16:creationId xmlns:a16="http://schemas.microsoft.com/office/drawing/2014/main" id="{AA37F098-001E-48F7-BA70-F1BD77F8326E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17" name="AutoShape 5">
          <a:extLst>
            <a:ext uri="{FF2B5EF4-FFF2-40B4-BE49-F238E27FC236}">
              <a16:creationId xmlns:a16="http://schemas.microsoft.com/office/drawing/2014/main" id="{5245D4FE-9A09-4F15-ACC0-EBF53FE117BB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318" name="AutoShape 4">
          <a:extLst>
            <a:ext uri="{FF2B5EF4-FFF2-40B4-BE49-F238E27FC236}">
              <a16:creationId xmlns:a16="http://schemas.microsoft.com/office/drawing/2014/main" id="{CEBE5AE0-191D-4DE3-B01C-E9EDC52AAE50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319" name="AutoShape 3">
          <a:extLst>
            <a:ext uri="{FF2B5EF4-FFF2-40B4-BE49-F238E27FC236}">
              <a16:creationId xmlns:a16="http://schemas.microsoft.com/office/drawing/2014/main" id="{CC02FDEF-23A1-4B99-ADC2-3330FC3F6E63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320" name="AutoShape 2">
          <a:extLst>
            <a:ext uri="{FF2B5EF4-FFF2-40B4-BE49-F238E27FC236}">
              <a16:creationId xmlns:a16="http://schemas.microsoft.com/office/drawing/2014/main" id="{6EAF19F2-038B-49F3-A600-9654E8371516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321" name="AutoShape 1">
          <a:extLst>
            <a:ext uri="{FF2B5EF4-FFF2-40B4-BE49-F238E27FC236}">
              <a16:creationId xmlns:a16="http://schemas.microsoft.com/office/drawing/2014/main" id="{BE6E4EAE-7408-4E15-B8B1-A7FA10F4007E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22" name="AutoShape 5">
          <a:extLst>
            <a:ext uri="{FF2B5EF4-FFF2-40B4-BE49-F238E27FC236}">
              <a16:creationId xmlns:a16="http://schemas.microsoft.com/office/drawing/2014/main" id="{D0874637-4597-40EA-9AC8-3A05493C92DE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323" name="AutoShape 4">
          <a:extLst>
            <a:ext uri="{FF2B5EF4-FFF2-40B4-BE49-F238E27FC236}">
              <a16:creationId xmlns:a16="http://schemas.microsoft.com/office/drawing/2014/main" id="{DA408AEF-8F93-4E5C-9C2A-6826369AE1BE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324" name="AutoShape 3">
          <a:extLst>
            <a:ext uri="{FF2B5EF4-FFF2-40B4-BE49-F238E27FC236}">
              <a16:creationId xmlns:a16="http://schemas.microsoft.com/office/drawing/2014/main" id="{D2D26361-E79A-4956-B1E9-4873D5240AF8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325" name="AutoShape 2">
          <a:extLst>
            <a:ext uri="{FF2B5EF4-FFF2-40B4-BE49-F238E27FC236}">
              <a16:creationId xmlns:a16="http://schemas.microsoft.com/office/drawing/2014/main" id="{3861B8B6-5390-48F7-A0D8-0B422706FA16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326" name="AutoShape 1">
          <a:extLst>
            <a:ext uri="{FF2B5EF4-FFF2-40B4-BE49-F238E27FC236}">
              <a16:creationId xmlns:a16="http://schemas.microsoft.com/office/drawing/2014/main" id="{F9BC28F3-F332-4B34-A245-9FB390F0CDA9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4327" name="AutoShape 52">
          <a:extLst>
            <a:ext uri="{FF2B5EF4-FFF2-40B4-BE49-F238E27FC236}">
              <a16:creationId xmlns:a16="http://schemas.microsoft.com/office/drawing/2014/main" id="{60AA2253-5607-4BC9-8C58-C0213ECE0B34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4328" name="AutoShape 53">
          <a:extLst>
            <a:ext uri="{FF2B5EF4-FFF2-40B4-BE49-F238E27FC236}">
              <a16:creationId xmlns:a16="http://schemas.microsoft.com/office/drawing/2014/main" id="{7607197E-34BC-4603-9DFA-E6ECB4AF8122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4329" name="AutoShape 54">
          <a:extLst>
            <a:ext uri="{FF2B5EF4-FFF2-40B4-BE49-F238E27FC236}">
              <a16:creationId xmlns:a16="http://schemas.microsoft.com/office/drawing/2014/main" id="{21EF3CE5-2EC2-46AD-9C8C-B7322761AE1B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4330" name="AutoShape 55">
          <a:extLst>
            <a:ext uri="{FF2B5EF4-FFF2-40B4-BE49-F238E27FC236}">
              <a16:creationId xmlns:a16="http://schemas.microsoft.com/office/drawing/2014/main" id="{A240F17A-703F-48CE-BE4F-DF6E5D44AE0E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24331" name="AutoShape 56">
          <a:extLst>
            <a:ext uri="{FF2B5EF4-FFF2-40B4-BE49-F238E27FC236}">
              <a16:creationId xmlns:a16="http://schemas.microsoft.com/office/drawing/2014/main" id="{22EF2590-D41B-4DE5-B397-E85F69C2341A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4332" name="AutoShape 58">
          <a:extLst>
            <a:ext uri="{FF2B5EF4-FFF2-40B4-BE49-F238E27FC236}">
              <a16:creationId xmlns:a16="http://schemas.microsoft.com/office/drawing/2014/main" id="{D0A43867-2ADA-4603-A222-1A5C2B163E7C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4333" name="AutoShape 59">
          <a:extLst>
            <a:ext uri="{FF2B5EF4-FFF2-40B4-BE49-F238E27FC236}">
              <a16:creationId xmlns:a16="http://schemas.microsoft.com/office/drawing/2014/main" id="{3B548620-7993-45B0-9A99-0E25979176C6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4334" name="AutoShape 60">
          <a:extLst>
            <a:ext uri="{FF2B5EF4-FFF2-40B4-BE49-F238E27FC236}">
              <a16:creationId xmlns:a16="http://schemas.microsoft.com/office/drawing/2014/main" id="{5384E46E-4917-426E-9190-2CFD2FC68B31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4335" name="AutoShape 61">
          <a:extLst>
            <a:ext uri="{FF2B5EF4-FFF2-40B4-BE49-F238E27FC236}">
              <a16:creationId xmlns:a16="http://schemas.microsoft.com/office/drawing/2014/main" id="{7DE1A9D1-93A3-4D76-A94A-F2EB82532552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24336" name="AutoShape 62">
          <a:extLst>
            <a:ext uri="{FF2B5EF4-FFF2-40B4-BE49-F238E27FC236}">
              <a16:creationId xmlns:a16="http://schemas.microsoft.com/office/drawing/2014/main" id="{B116C205-EE50-47ED-A93A-8D393896B7BE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4337" name="AutoShape 6">
          <a:extLst>
            <a:ext uri="{FF2B5EF4-FFF2-40B4-BE49-F238E27FC236}">
              <a16:creationId xmlns:a16="http://schemas.microsoft.com/office/drawing/2014/main" id="{D5327419-7722-423B-B720-ABD7FA7FB39F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24338" name="AutoShape 5">
          <a:extLst>
            <a:ext uri="{FF2B5EF4-FFF2-40B4-BE49-F238E27FC236}">
              <a16:creationId xmlns:a16="http://schemas.microsoft.com/office/drawing/2014/main" id="{0996909E-1E4D-4518-AA69-D95DDC4A697E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24339" name="AutoShape 4">
          <a:extLst>
            <a:ext uri="{FF2B5EF4-FFF2-40B4-BE49-F238E27FC236}">
              <a16:creationId xmlns:a16="http://schemas.microsoft.com/office/drawing/2014/main" id="{9B223A8F-5A9F-408C-9493-95609321C185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224340" name="AutoShape 3">
          <a:extLst>
            <a:ext uri="{FF2B5EF4-FFF2-40B4-BE49-F238E27FC236}">
              <a16:creationId xmlns:a16="http://schemas.microsoft.com/office/drawing/2014/main" id="{DDBF1190-D05E-423C-AD18-D891800AFB2C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24341" name="AutoShape 2">
          <a:extLst>
            <a:ext uri="{FF2B5EF4-FFF2-40B4-BE49-F238E27FC236}">
              <a16:creationId xmlns:a16="http://schemas.microsoft.com/office/drawing/2014/main" id="{B64870CE-71B1-4212-90B4-FB088D87D0BC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4342" name="AutoShape 65">
          <a:extLst>
            <a:ext uri="{FF2B5EF4-FFF2-40B4-BE49-F238E27FC236}">
              <a16:creationId xmlns:a16="http://schemas.microsoft.com/office/drawing/2014/main" id="{1D607210-2EC4-4533-BE8A-609B49E9170D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4343" name="AutoShape 66">
          <a:extLst>
            <a:ext uri="{FF2B5EF4-FFF2-40B4-BE49-F238E27FC236}">
              <a16:creationId xmlns:a16="http://schemas.microsoft.com/office/drawing/2014/main" id="{C6C2DD7E-E381-4B2A-8C82-66D7486C617B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4344" name="AutoShape 67">
          <a:extLst>
            <a:ext uri="{FF2B5EF4-FFF2-40B4-BE49-F238E27FC236}">
              <a16:creationId xmlns:a16="http://schemas.microsoft.com/office/drawing/2014/main" id="{0B12FA52-25A4-4EFE-A126-4337394B6724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4345" name="AutoShape 68">
          <a:extLst>
            <a:ext uri="{FF2B5EF4-FFF2-40B4-BE49-F238E27FC236}">
              <a16:creationId xmlns:a16="http://schemas.microsoft.com/office/drawing/2014/main" id="{2B009BD4-0EEE-4001-91D2-1E2E45C1D275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24346" name="AutoShape 69">
          <a:extLst>
            <a:ext uri="{FF2B5EF4-FFF2-40B4-BE49-F238E27FC236}">
              <a16:creationId xmlns:a16="http://schemas.microsoft.com/office/drawing/2014/main" id="{453232B3-B7F5-43D6-9FAD-B62C84CE3584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224347" name="AutoShape 6">
          <a:extLst>
            <a:ext uri="{FF2B5EF4-FFF2-40B4-BE49-F238E27FC236}">
              <a16:creationId xmlns:a16="http://schemas.microsoft.com/office/drawing/2014/main" id="{39AA9887-48B8-4D42-95B1-B73A1CBB0FE4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224348" name="AutoShape 5">
          <a:extLst>
            <a:ext uri="{FF2B5EF4-FFF2-40B4-BE49-F238E27FC236}">
              <a16:creationId xmlns:a16="http://schemas.microsoft.com/office/drawing/2014/main" id="{BC28320E-77BD-4A50-A5E4-97E2657D3BAF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224349" name="AutoShape 4">
          <a:extLst>
            <a:ext uri="{FF2B5EF4-FFF2-40B4-BE49-F238E27FC236}">
              <a16:creationId xmlns:a16="http://schemas.microsoft.com/office/drawing/2014/main" id="{CC8C151F-B452-469A-B5FD-EEB4BD62B9F7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224350" name="AutoShape 3">
          <a:extLst>
            <a:ext uri="{FF2B5EF4-FFF2-40B4-BE49-F238E27FC236}">
              <a16:creationId xmlns:a16="http://schemas.microsoft.com/office/drawing/2014/main" id="{B1F8278A-7A3D-4A8D-8BDB-B33E98CF83BE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224351" name="AutoShape 2">
          <a:extLst>
            <a:ext uri="{FF2B5EF4-FFF2-40B4-BE49-F238E27FC236}">
              <a16:creationId xmlns:a16="http://schemas.microsoft.com/office/drawing/2014/main" id="{63A99707-1CA7-490E-9CAE-2D3CCC9DC746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224352" name="AutoShape 25">
          <a:extLst>
            <a:ext uri="{FF2B5EF4-FFF2-40B4-BE49-F238E27FC236}">
              <a16:creationId xmlns:a16="http://schemas.microsoft.com/office/drawing/2014/main" id="{ACD4618F-0EDA-43CA-AE47-D512D77CB5CF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224353" name="AutoShape 26">
          <a:extLst>
            <a:ext uri="{FF2B5EF4-FFF2-40B4-BE49-F238E27FC236}">
              <a16:creationId xmlns:a16="http://schemas.microsoft.com/office/drawing/2014/main" id="{707CE01A-0F83-49FA-BD4D-71E2A303B0C2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224354" name="AutoShape 27">
          <a:extLst>
            <a:ext uri="{FF2B5EF4-FFF2-40B4-BE49-F238E27FC236}">
              <a16:creationId xmlns:a16="http://schemas.microsoft.com/office/drawing/2014/main" id="{E26BE523-8F1E-4018-AE11-197689A8E4F7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224355" name="AutoShape 28">
          <a:extLst>
            <a:ext uri="{FF2B5EF4-FFF2-40B4-BE49-F238E27FC236}">
              <a16:creationId xmlns:a16="http://schemas.microsoft.com/office/drawing/2014/main" id="{387D9DA4-5EA7-4688-813D-EE578747BF9D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224356" name="AutoShape 29">
          <a:extLst>
            <a:ext uri="{FF2B5EF4-FFF2-40B4-BE49-F238E27FC236}">
              <a16:creationId xmlns:a16="http://schemas.microsoft.com/office/drawing/2014/main" id="{20B0E6DD-121E-42B3-B343-83094FCDE83D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57" name="AutoShape 6">
          <a:extLst>
            <a:ext uri="{FF2B5EF4-FFF2-40B4-BE49-F238E27FC236}">
              <a16:creationId xmlns:a16="http://schemas.microsoft.com/office/drawing/2014/main" id="{0AFB4CBB-294B-43F4-B1E0-0F6D641F6C57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224358" name="AutoShape 5">
          <a:extLst>
            <a:ext uri="{FF2B5EF4-FFF2-40B4-BE49-F238E27FC236}">
              <a16:creationId xmlns:a16="http://schemas.microsoft.com/office/drawing/2014/main" id="{ADE22D18-19A8-4C4A-8491-869B1CDA63E1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359" name="AutoShape 4">
          <a:extLst>
            <a:ext uri="{FF2B5EF4-FFF2-40B4-BE49-F238E27FC236}">
              <a16:creationId xmlns:a16="http://schemas.microsoft.com/office/drawing/2014/main" id="{7BE989E5-1933-4161-8AC0-01DE40649588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224360" name="AutoShape 3">
          <a:extLst>
            <a:ext uri="{FF2B5EF4-FFF2-40B4-BE49-F238E27FC236}">
              <a16:creationId xmlns:a16="http://schemas.microsoft.com/office/drawing/2014/main" id="{210216B6-FE34-47B1-8D53-BE661185204D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224361" name="AutoShape 2">
          <a:extLst>
            <a:ext uri="{FF2B5EF4-FFF2-40B4-BE49-F238E27FC236}">
              <a16:creationId xmlns:a16="http://schemas.microsoft.com/office/drawing/2014/main" id="{81401329-D304-4D7F-A5A7-758BE08B051B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62" name="AutoShape 5">
          <a:extLst>
            <a:ext uri="{FF2B5EF4-FFF2-40B4-BE49-F238E27FC236}">
              <a16:creationId xmlns:a16="http://schemas.microsoft.com/office/drawing/2014/main" id="{BFF9FE5A-6FC1-441F-AA4F-E5EBF12429B9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363" name="AutoShape 4">
          <a:extLst>
            <a:ext uri="{FF2B5EF4-FFF2-40B4-BE49-F238E27FC236}">
              <a16:creationId xmlns:a16="http://schemas.microsoft.com/office/drawing/2014/main" id="{6E99552F-B0AB-44D3-BB1E-9B3A262286D7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364" name="AutoShape 3">
          <a:extLst>
            <a:ext uri="{FF2B5EF4-FFF2-40B4-BE49-F238E27FC236}">
              <a16:creationId xmlns:a16="http://schemas.microsoft.com/office/drawing/2014/main" id="{DD16BE9B-55D7-403E-AF19-A6621A785568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365" name="AutoShape 2">
          <a:extLst>
            <a:ext uri="{FF2B5EF4-FFF2-40B4-BE49-F238E27FC236}">
              <a16:creationId xmlns:a16="http://schemas.microsoft.com/office/drawing/2014/main" id="{145D96F4-93C3-4F78-B336-566286D55B32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366" name="AutoShape 1">
          <a:extLst>
            <a:ext uri="{FF2B5EF4-FFF2-40B4-BE49-F238E27FC236}">
              <a16:creationId xmlns:a16="http://schemas.microsoft.com/office/drawing/2014/main" id="{9C1C2769-48B0-4DC6-B361-1EE5F2B3AED3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67" name="AutoShape 5">
          <a:extLst>
            <a:ext uri="{FF2B5EF4-FFF2-40B4-BE49-F238E27FC236}">
              <a16:creationId xmlns:a16="http://schemas.microsoft.com/office/drawing/2014/main" id="{87BDE8EC-053F-4F60-86EE-A6EC810086D9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368" name="AutoShape 4">
          <a:extLst>
            <a:ext uri="{FF2B5EF4-FFF2-40B4-BE49-F238E27FC236}">
              <a16:creationId xmlns:a16="http://schemas.microsoft.com/office/drawing/2014/main" id="{F3E3F252-DB3C-4494-AA78-3FC4F8C8A3DD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369" name="AutoShape 3">
          <a:extLst>
            <a:ext uri="{FF2B5EF4-FFF2-40B4-BE49-F238E27FC236}">
              <a16:creationId xmlns:a16="http://schemas.microsoft.com/office/drawing/2014/main" id="{3EF7002E-7043-41D0-A0AC-B88C4E3BA6FD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370" name="AutoShape 2">
          <a:extLst>
            <a:ext uri="{FF2B5EF4-FFF2-40B4-BE49-F238E27FC236}">
              <a16:creationId xmlns:a16="http://schemas.microsoft.com/office/drawing/2014/main" id="{5F68732C-343A-452E-970D-56FC223C48E3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371" name="AutoShape 1">
          <a:extLst>
            <a:ext uri="{FF2B5EF4-FFF2-40B4-BE49-F238E27FC236}">
              <a16:creationId xmlns:a16="http://schemas.microsoft.com/office/drawing/2014/main" id="{4CBAB6B6-AEA9-420E-BFF3-5BD2E0C396F7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72" name="AutoShape 5">
          <a:extLst>
            <a:ext uri="{FF2B5EF4-FFF2-40B4-BE49-F238E27FC236}">
              <a16:creationId xmlns:a16="http://schemas.microsoft.com/office/drawing/2014/main" id="{0094C2EE-86B7-453C-82FD-F7FE8ADFD5D1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373" name="AutoShape 4">
          <a:extLst>
            <a:ext uri="{FF2B5EF4-FFF2-40B4-BE49-F238E27FC236}">
              <a16:creationId xmlns:a16="http://schemas.microsoft.com/office/drawing/2014/main" id="{BE748F05-FABF-4546-8D42-335BD6355160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374" name="AutoShape 3">
          <a:extLst>
            <a:ext uri="{FF2B5EF4-FFF2-40B4-BE49-F238E27FC236}">
              <a16:creationId xmlns:a16="http://schemas.microsoft.com/office/drawing/2014/main" id="{C6F921CE-38D1-49E2-AFFC-3D48C7A527B2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375" name="AutoShape 2">
          <a:extLst>
            <a:ext uri="{FF2B5EF4-FFF2-40B4-BE49-F238E27FC236}">
              <a16:creationId xmlns:a16="http://schemas.microsoft.com/office/drawing/2014/main" id="{ECBC61C1-D90B-4B5B-8FF5-7EAEFBD73663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376" name="AutoShape 1">
          <a:extLst>
            <a:ext uri="{FF2B5EF4-FFF2-40B4-BE49-F238E27FC236}">
              <a16:creationId xmlns:a16="http://schemas.microsoft.com/office/drawing/2014/main" id="{3FA3EDEC-19C0-4C59-B56D-AF78E5BB52B9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377" name="AutoShape 5">
          <a:extLst>
            <a:ext uri="{FF2B5EF4-FFF2-40B4-BE49-F238E27FC236}">
              <a16:creationId xmlns:a16="http://schemas.microsoft.com/office/drawing/2014/main" id="{AC2588CD-E009-4D16-A028-257C7F38BC0D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378" name="AutoShape 4">
          <a:extLst>
            <a:ext uri="{FF2B5EF4-FFF2-40B4-BE49-F238E27FC236}">
              <a16:creationId xmlns:a16="http://schemas.microsoft.com/office/drawing/2014/main" id="{6AD4D3E1-D55D-4FB7-BDDE-4E79C06EBC9F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379" name="AutoShape 2">
          <a:extLst>
            <a:ext uri="{FF2B5EF4-FFF2-40B4-BE49-F238E27FC236}">
              <a16:creationId xmlns:a16="http://schemas.microsoft.com/office/drawing/2014/main" id="{8A74DD55-1242-4BBC-8B01-03BA75AB1680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380" name="AutoShape 1">
          <a:extLst>
            <a:ext uri="{FF2B5EF4-FFF2-40B4-BE49-F238E27FC236}">
              <a16:creationId xmlns:a16="http://schemas.microsoft.com/office/drawing/2014/main" id="{AADD8CF0-1546-4AAB-903E-61B6E40D6A4A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381" name="AutoShape 1">
          <a:extLst>
            <a:ext uri="{FF2B5EF4-FFF2-40B4-BE49-F238E27FC236}">
              <a16:creationId xmlns:a16="http://schemas.microsoft.com/office/drawing/2014/main" id="{16BBF9DE-E6D2-47E1-AFFB-B691917EE941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382" name="AutoShape 1">
          <a:extLst>
            <a:ext uri="{FF2B5EF4-FFF2-40B4-BE49-F238E27FC236}">
              <a16:creationId xmlns:a16="http://schemas.microsoft.com/office/drawing/2014/main" id="{BF4DE949-B0B5-436F-B777-3E8FBABC75A8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383" name="AutoShape 1">
          <a:extLst>
            <a:ext uri="{FF2B5EF4-FFF2-40B4-BE49-F238E27FC236}">
              <a16:creationId xmlns:a16="http://schemas.microsoft.com/office/drawing/2014/main" id="{547AD70B-5126-4B1F-A01F-50FFCC8A6561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384" name="AutoShape 1">
          <a:extLst>
            <a:ext uri="{FF2B5EF4-FFF2-40B4-BE49-F238E27FC236}">
              <a16:creationId xmlns:a16="http://schemas.microsoft.com/office/drawing/2014/main" id="{803F051C-14CE-4658-A0D0-E144DCC71ADE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24385" name="AutoShape 56">
          <a:extLst>
            <a:ext uri="{FF2B5EF4-FFF2-40B4-BE49-F238E27FC236}">
              <a16:creationId xmlns:a16="http://schemas.microsoft.com/office/drawing/2014/main" id="{9614D16D-4C3D-4811-AB28-42F3F47DFA8A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5</xdr:row>
      <xdr:rowOff>142875</xdr:rowOff>
    </xdr:from>
    <xdr:to>
      <xdr:col>0</xdr:col>
      <xdr:colOff>733425</xdr:colOff>
      <xdr:row>5</xdr:row>
      <xdr:rowOff>142875</xdr:rowOff>
    </xdr:to>
    <xdr:cxnSp macro="">
      <xdr:nvCxnSpPr>
        <xdr:cNvPr id="224386" name="AutoShape 62">
          <a:extLst>
            <a:ext uri="{FF2B5EF4-FFF2-40B4-BE49-F238E27FC236}">
              <a16:creationId xmlns:a16="http://schemas.microsoft.com/office/drawing/2014/main" id="{CE7E4405-87E4-4E8C-91CC-5B6E4CF4DB07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24387" name="AutoShape 2">
          <a:extLst>
            <a:ext uri="{FF2B5EF4-FFF2-40B4-BE49-F238E27FC236}">
              <a16:creationId xmlns:a16="http://schemas.microsoft.com/office/drawing/2014/main" id="{46FA6FCB-0FAF-4E76-A7F1-CA757AD860BC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24388" name="AutoShape 69">
          <a:extLst>
            <a:ext uri="{FF2B5EF4-FFF2-40B4-BE49-F238E27FC236}">
              <a16:creationId xmlns:a16="http://schemas.microsoft.com/office/drawing/2014/main" id="{BB8A3AFD-FE1B-424C-9C3D-875CD1768891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133350</xdr:rowOff>
    </xdr:from>
    <xdr:to>
      <xdr:col>0</xdr:col>
      <xdr:colOff>714375</xdr:colOff>
      <xdr:row>5</xdr:row>
      <xdr:rowOff>133350</xdr:rowOff>
    </xdr:to>
    <xdr:cxnSp macro="">
      <xdr:nvCxnSpPr>
        <xdr:cNvPr id="224389" name="AutoShape 2">
          <a:extLst>
            <a:ext uri="{FF2B5EF4-FFF2-40B4-BE49-F238E27FC236}">
              <a16:creationId xmlns:a16="http://schemas.microsoft.com/office/drawing/2014/main" id="{BA7069C0-5A76-4B5A-B95A-488C20F7C05C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133350</xdr:rowOff>
    </xdr:from>
    <xdr:to>
      <xdr:col>0</xdr:col>
      <xdr:colOff>714375</xdr:colOff>
      <xdr:row>5</xdr:row>
      <xdr:rowOff>133350</xdr:rowOff>
    </xdr:to>
    <xdr:cxnSp macro="">
      <xdr:nvCxnSpPr>
        <xdr:cNvPr id="224390" name="AutoShape 29">
          <a:extLst>
            <a:ext uri="{FF2B5EF4-FFF2-40B4-BE49-F238E27FC236}">
              <a16:creationId xmlns:a16="http://schemas.microsoft.com/office/drawing/2014/main" id="{B75E4A70-7307-4E73-9763-CB5A5B7FCFCF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133350</xdr:rowOff>
    </xdr:from>
    <xdr:to>
      <xdr:col>0</xdr:col>
      <xdr:colOff>647700</xdr:colOff>
      <xdr:row>5</xdr:row>
      <xdr:rowOff>133350</xdr:rowOff>
    </xdr:to>
    <xdr:cxnSp macro="">
      <xdr:nvCxnSpPr>
        <xdr:cNvPr id="224391" name="AutoShape 2">
          <a:extLst>
            <a:ext uri="{FF2B5EF4-FFF2-40B4-BE49-F238E27FC236}">
              <a16:creationId xmlns:a16="http://schemas.microsoft.com/office/drawing/2014/main" id="{C777B9B8-15BF-48B4-95A3-007AF522269B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392" name="AutoShape 1">
          <a:extLst>
            <a:ext uri="{FF2B5EF4-FFF2-40B4-BE49-F238E27FC236}">
              <a16:creationId xmlns:a16="http://schemas.microsoft.com/office/drawing/2014/main" id="{A92A38AC-474F-4737-82AB-FD9A65CD9A88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393" name="AutoShape 1">
          <a:extLst>
            <a:ext uri="{FF2B5EF4-FFF2-40B4-BE49-F238E27FC236}">
              <a16:creationId xmlns:a16="http://schemas.microsoft.com/office/drawing/2014/main" id="{DC4B9B03-091A-40A3-88FC-7695A7951D53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394" name="AutoShape 1">
          <a:extLst>
            <a:ext uri="{FF2B5EF4-FFF2-40B4-BE49-F238E27FC236}">
              <a16:creationId xmlns:a16="http://schemas.microsoft.com/office/drawing/2014/main" id="{51B1AC25-BCCC-4398-B3E3-361BA49F2FB3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395" name="AutoShape 1">
          <a:extLst>
            <a:ext uri="{FF2B5EF4-FFF2-40B4-BE49-F238E27FC236}">
              <a16:creationId xmlns:a16="http://schemas.microsoft.com/office/drawing/2014/main" id="{2E35C8B9-1D1E-4A19-8178-17C89A5B81C9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39" name="AutoShape 5">
          <a:extLst>
            <a:ext uri="{FF2B5EF4-FFF2-40B4-BE49-F238E27FC236}">
              <a16:creationId xmlns:a16="http://schemas.microsoft.com/office/drawing/2014/main" id="{B6DD38A2-1904-46C7-B97F-D5F1BC967057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3040" name="AutoShape 4">
          <a:extLst>
            <a:ext uri="{FF2B5EF4-FFF2-40B4-BE49-F238E27FC236}">
              <a16:creationId xmlns:a16="http://schemas.microsoft.com/office/drawing/2014/main" id="{B6576C08-49A4-412E-A23E-2F32ADBC4F9C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041" name="AutoShape 3">
          <a:extLst>
            <a:ext uri="{FF2B5EF4-FFF2-40B4-BE49-F238E27FC236}">
              <a16:creationId xmlns:a16="http://schemas.microsoft.com/office/drawing/2014/main" id="{2F48FF40-2AC7-420E-905F-9F6EC2B86DAF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3042" name="AutoShape 2">
          <a:extLst>
            <a:ext uri="{FF2B5EF4-FFF2-40B4-BE49-F238E27FC236}">
              <a16:creationId xmlns:a16="http://schemas.microsoft.com/office/drawing/2014/main" id="{891021BB-351D-49DC-BE7B-FCFD04270AD3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3043" name="AutoShape 1">
          <a:extLst>
            <a:ext uri="{FF2B5EF4-FFF2-40B4-BE49-F238E27FC236}">
              <a16:creationId xmlns:a16="http://schemas.microsoft.com/office/drawing/2014/main" id="{2EDC911E-6BF9-44A0-AC50-5FAF6BFB19A9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44" name="AutoShape 5">
          <a:extLst>
            <a:ext uri="{FF2B5EF4-FFF2-40B4-BE49-F238E27FC236}">
              <a16:creationId xmlns:a16="http://schemas.microsoft.com/office/drawing/2014/main" id="{04FC32DC-92EF-4A82-8DAB-1FAC19E9417F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3045" name="AutoShape 4">
          <a:extLst>
            <a:ext uri="{FF2B5EF4-FFF2-40B4-BE49-F238E27FC236}">
              <a16:creationId xmlns:a16="http://schemas.microsoft.com/office/drawing/2014/main" id="{678F447A-9EAA-4304-8F73-06FD5F3411ED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046" name="AutoShape 3">
          <a:extLst>
            <a:ext uri="{FF2B5EF4-FFF2-40B4-BE49-F238E27FC236}">
              <a16:creationId xmlns:a16="http://schemas.microsoft.com/office/drawing/2014/main" id="{FC86EF4A-D800-4246-9A49-3A89B3BA0E07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3047" name="AutoShape 2">
          <a:extLst>
            <a:ext uri="{FF2B5EF4-FFF2-40B4-BE49-F238E27FC236}">
              <a16:creationId xmlns:a16="http://schemas.microsoft.com/office/drawing/2014/main" id="{01731BF5-55AE-4899-94D6-5CEFD381768A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3048" name="AutoShape 1">
          <a:extLst>
            <a:ext uri="{FF2B5EF4-FFF2-40B4-BE49-F238E27FC236}">
              <a16:creationId xmlns:a16="http://schemas.microsoft.com/office/drawing/2014/main" id="{5640EB49-23C8-4F0C-BC39-39D95E5C30E1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49" name="AutoShape 5">
          <a:extLst>
            <a:ext uri="{FF2B5EF4-FFF2-40B4-BE49-F238E27FC236}">
              <a16:creationId xmlns:a16="http://schemas.microsoft.com/office/drawing/2014/main" id="{2B949225-4787-42AF-8FCD-F27379C5FCE9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3050" name="AutoShape 4">
          <a:extLst>
            <a:ext uri="{FF2B5EF4-FFF2-40B4-BE49-F238E27FC236}">
              <a16:creationId xmlns:a16="http://schemas.microsoft.com/office/drawing/2014/main" id="{103701AC-07B4-4C1D-B1C5-4D74ADBBC69A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051" name="AutoShape 3">
          <a:extLst>
            <a:ext uri="{FF2B5EF4-FFF2-40B4-BE49-F238E27FC236}">
              <a16:creationId xmlns:a16="http://schemas.microsoft.com/office/drawing/2014/main" id="{42C6E7D8-8A6F-4796-BAC3-656AE303DC80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3052" name="AutoShape 2">
          <a:extLst>
            <a:ext uri="{FF2B5EF4-FFF2-40B4-BE49-F238E27FC236}">
              <a16:creationId xmlns:a16="http://schemas.microsoft.com/office/drawing/2014/main" id="{25E0C450-826E-4253-8DB2-60F44163AAF1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3053" name="AutoShape 1">
          <a:extLst>
            <a:ext uri="{FF2B5EF4-FFF2-40B4-BE49-F238E27FC236}">
              <a16:creationId xmlns:a16="http://schemas.microsoft.com/office/drawing/2014/main" id="{31BD279E-C7DB-444F-95FC-A52BCE7CD226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54" name="AutoShape 5">
          <a:extLst>
            <a:ext uri="{FF2B5EF4-FFF2-40B4-BE49-F238E27FC236}">
              <a16:creationId xmlns:a16="http://schemas.microsoft.com/office/drawing/2014/main" id="{93F72BEA-9630-4F86-9CE3-E16C18A06214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3055" name="AutoShape 4">
          <a:extLst>
            <a:ext uri="{FF2B5EF4-FFF2-40B4-BE49-F238E27FC236}">
              <a16:creationId xmlns:a16="http://schemas.microsoft.com/office/drawing/2014/main" id="{F6F339B5-8177-4C9A-9609-ABC740C38283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056" name="AutoShape 3">
          <a:extLst>
            <a:ext uri="{FF2B5EF4-FFF2-40B4-BE49-F238E27FC236}">
              <a16:creationId xmlns:a16="http://schemas.microsoft.com/office/drawing/2014/main" id="{9A1B9122-B0F0-42D7-893B-87AEA224A124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3057" name="AutoShape 2">
          <a:extLst>
            <a:ext uri="{FF2B5EF4-FFF2-40B4-BE49-F238E27FC236}">
              <a16:creationId xmlns:a16="http://schemas.microsoft.com/office/drawing/2014/main" id="{E472E31E-779C-443A-A2E8-534A2953AA6F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3058" name="AutoShape 1">
          <a:extLst>
            <a:ext uri="{FF2B5EF4-FFF2-40B4-BE49-F238E27FC236}">
              <a16:creationId xmlns:a16="http://schemas.microsoft.com/office/drawing/2014/main" id="{F37A65D8-0615-497F-BB24-B4C60BCE78C0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3059" name="AutoShape 52">
          <a:extLst>
            <a:ext uri="{FF2B5EF4-FFF2-40B4-BE49-F238E27FC236}">
              <a16:creationId xmlns:a16="http://schemas.microsoft.com/office/drawing/2014/main" id="{274711B0-4EB9-41E1-81A7-A3A652189B67}"/>
            </a:ext>
          </a:extLst>
        </xdr:cNvPr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3060" name="AutoShape 53">
          <a:extLst>
            <a:ext uri="{FF2B5EF4-FFF2-40B4-BE49-F238E27FC236}">
              <a16:creationId xmlns:a16="http://schemas.microsoft.com/office/drawing/2014/main" id="{84994DAB-E1FB-4B42-AB7E-9D0261921F6B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3061" name="AutoShape 54">
          <a:extLst>
            <a:ext uri="{FF2B5EF4-FFF2-40B4-BE49-F238E27FC236}">
              <a16:creationId xmlns:a16="http://schemas.microsoft.com/office/drawing/2014/main" id="{D6F2E6CD-E34B-4D18-9A16-A14EC456C3E6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3062" name="AutoShape 55">
          <a:extLst>
            <a:ext uri="{FF2B5EF4-FFF2-40B4-BE49-F238E27FC236}">
              <a16:creationId xmlns:a16="http://schemas.microsoft.com/office/drawing/2014/main" id="{1E16AD71-368F-46FB-96C8-298B08770717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3063" name="AutoShape 56">
          <a:extLst>
            <a:ext uri="{FF2B5EF4-FFF2-40B4-BE49-F238E27FC236}">
              <a16:creationId xmlns:a16="http://schemas.microsoft.com/office/drawing/2014/main" id="{5AEFE151-141E-4AB5-AEFC-4172BC75690D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3064" name="AutoShape 58">
          <a:extLst>
            <a:ext uri="{FF2B5EF4-FFF2-40B4-BE49-F238E27FC236}">
              <a16:creationId xmlns:a16="http://schemas.microsoft.com/office/drawing/2014/main" id="{33B08146-F7CD-49D1-B63E-F874713ADD2B}"/>
            </a:ext>
          </a:extLst>
        </xdr:cNvPr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3065" name="AutoShape 59">
          <a:extLst>
            <a:ext uri="{FF2B5EF4-FFF2-40B4-BE49-F238E27FC236}">
              <a16:creationId xmlns:a16="http://schemas.microsoft.com/office/drawing/2014/main" id="{A9F7D3C7-0551-4D20-9BD5-10B7C2A6CE59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3066" name="AutoShape 60">
          <a:extLst>
            <a:ext uri="{FF2B5EF4-FFF2-40B4-BE49-F238E27FC236}">
              <a16:creationId xmlns:a16="http://schemas.microsoft.com/office/drawing/2014/main" id="{AF778A15-2CAD-4618-AA1D-786C667C5F50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3067" name="AutoShape 61">
          <a:extLst>
            <a:ext uri="{FF2B5EF4-FFF2-40B4-BE49-F238E27FC236}">
              <a16:creationId xmlns:a16="http://schemas.microsoft.com/office/drawing/2014/main" id="{7B0E7DDF-54D7-4F83-952B-AABAB49C0074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3068" name="AutoShape 62">
          <a:extLst>
            <a:ext uri="{FF2B5EF4-FFF2-40B4-BE49-F238E27FC236}">
              <a16:creationId xmlns:a16="http://schemas.microsoft.com/office/drawing/2014/main" id="{23555CDC-9568-4949-94F2-A761832ACD53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3069" name="AutoShape 6">
          <a:extLst>
            <a:ext uri="{FF2B5EF4-FFF2-40B4-BE49-F238E27FC236}">
              <a16:creationId xmlns:a16="http://schemas.microsoft.com/office/drawing/2014/main" id="{90E637AB-5BD7-4D2A-A712-6CB67C5F3884}"/>
            </a:ext>
          </a:extLst>
        </xdr:cNvPr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3070" name="AutoShape 5">
          <a:extLst>
            <a:ext uri="{FF2B5EF4-FFF2-40B4-BE49-F238E27FC236}">
              <a16:creationId xmlns:a16="http://schemas.microsoft.com/office/drawing/2014/main" id="{B599FD50-B8E9-498D-9F78-8A7FB58404CF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3071" name="AutoShape 4">
          <a:extLst>
            <a:ext uri="{FF2B5EF4-FFF2-40B4-BE49-F238E27FC236}">
              <a16:creationId xmlns:a16="http://schemas.microsoft.com/office/drawing/2014/main" id="{8A43ED69-3D9D-44BC-9F34-E1739F4F08B7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3072" name="AutoShape 3">
          <a:extLst>
            <a:ext uri="{FF2B5EF4-FFF2-40B4-BE49-F238E27FC236}">
              <a16:creationId xmlns:a16="http://schemas.microsoft.com/office/drawing/2014/main" id="{5E2EDFC8-8689-461A-A88A-CEACD5B2892B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3073" name="AutoShape 2">
          <a:extLst>
            <a:ext uri="{FF2B5EF4-FFF2-40B4-BE49-F238E27FC236}">
              <a16:creationId xmlns:a16="http://schemas.microsoft.com/office/drawing/2014/main" id="{26CFB28D-0E4D-46FD-B131-9A272D7E19BA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3074" name="AutoShape 65">
          <a:extLst>
            <a:ext uri="{FF2B5EF4-FFF2-40B4-BE49-F238E27FC236}">
              <a16:creationId xmlns:a16="http://schemas.microsoft.com/office/drawing/2014/main" id="{C07A72E8-9449-43A8-B486-F4C1B6A4FF5D}"/>
            </a:ext>
          </a:extLst>
        </xdr:cNvPr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3075" name="AutoShape 66">
          <a:extLst>
            <a:ext uri="{FF2B5EF4-FFF2-40B4-BE49-F238E27FC236}">
              <a16:creationId xmlns:a16="http://schemas.microsoft.com/office/drawing/2014/main" id="{B01B0B81-87A9-4D70-A486-AE5CD1B96CCE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3076" name="AutoShape 67">
          <a:extLst>
            <a:ext uri="{FF2B5EF4-FFF2-40B4-BE49-F238E27FC236}">
              <a16:creationId xmlns:a16="http://schemas.microsoft.com/office/drawing/2014/main" id="{107C29CB-742E-4B8D-AC54-7EECFA71DACA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3077" name="AutoShape 68">
          <a:extLst>
            <a:ext uri="{FF2B5EF4-FFF2-40B4-BE49-F238E27FC236}">
              <a16:creationId xmlns:a16="http://schemas.microsoft.com/office/drawing/2014/main" id="{785C6687-6570-4CE3-BEF1-6BCE1C4C4731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3078" name="AutoShape 69">
          <a:extLst>
            <a:ext uri="{FF2B5EF4-FFF2-40B4-BE49-F238E27FC236}">
              <a16:creationId xmlns:a16="http://schemas.microsoft.com/office/drawing/2014/main" id="{3004376B-30C2-4023-8B2C-FE4DDB9486D5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79" name="AutoShape 6">
          <a:extLst>
            <a:ext uri="{FF2B5EF4-FFF2-40B4-BE49-F238E27FC236}">
              <a16:creationId xmlns:a16="http://schemas.microsoft.com/office/drawing/2014/main" id="{92DF4774-490F-4A69-B83D-948FD8F50A12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3080" name="AutoShape 5">
          <a:extLst>
            <a:ext uri="{FF2B5EF4-FFF2-40B4-BE49-F238E27FC236}">
              <a16:creationId xmlns:a16="http://schemas.microsoft.com/office/drawing/2014/main" id="{EEEC06DD-AA7E-4ECB-A9AF-64014F6CB3F5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081" name="AutoShape 4">
          <a:extLst>
            <a:ext uri="{FF2B5EF4-FFF2-40B4-BE49-F238E27FC236}">
              <a16:creationId xmlns:a16="http://schemas.microsoft.com/office/drawing/2014/main" id="{DD29FDED-D1CA-481D-A3A2-3C79080C26BE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3082" name="AutoShape 3">
          <a:extLst>
            <a:ext uri="{FF2B5EF4-FFF2-40B4-BE49-F238E27FC236}">
              <a16:creationId xmlns:a16="http://schemas.microsoft.com/office/drawing/2014/main" id="{8866AEEE-2F3C-448D-B44F-0CC7BFA79E36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3083" name="AutoShape 2">
          <a:extLst>
            <a:ext uri="{FF2B5EF4-FFF2-40B4-BE49-F238E27FC236}">
              <a16:creationId xmlns:a16="http://schemas.microsoft.com/office/drawing/2014/main" id="{CB20EA95-3661-4FD9-B48B-1186857239BA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84" name="AutoShape 25">
          <a:extLst>
            <a:ext uri="{FF2B5EF4-FFF2-40B4-BE49-F238E27FC236}">
              <a16:creationId xmlns:a16="http://schemas.microsoft.com/office/drawing/2014/main" id="{59BFB6C3-C9B8-4E6E-BFC2-655C777E4204}"/>
            </a:ext>
          </a:extLst>
        </xdr:cNvPr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3085" name="AutoShape 26">
          <a:extLst>
            <a:ext uri="{FF2B5EF4-FFF2-40B4-BE49-F238E27FC236}">
              <a16:creationId xmlns:a16="http://schemas.microsoft.com/office/drawing/2014/main" id="{AED0B648-D9B4-46F2-840A-B50D1FB34A0C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086" name="AutoShape 27">
          <a:extLst>
            <a:ext uri="{FF2B5EF4-FFF2-40B4-BE49-F238E27FC236}">
              <a16:creationId xmlns:a16="http://schemas.microsoft.com/office/drawing/2014/main" id="{38E15583-1990-435C-8ECC-E4CED7FC75A4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3087" name="AutoShape 28">
          <a:extLst>
            <a:ext uri="{FF2B5EF4-FFF2-40B4-BE49-F238E27FC236}">
              <a16:creationId xmlns:a16="http://schemas.microsoft.com/office/drawing/2014/main" id="{E58534D5-2BEA-44E4-9794-17327AF6C3C6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3088" name="AutoShape 29">
          <a:extLst>
            <a:ext uri="{FF2B5EF4-FFF2-40B4-BE49-F238E27FC236}">
              <a16:creationId xmlns:a16="http://schemas.microsoft.com/office/drawing/2014/main" id="{EBBB99F6-5D41-4C6A-80DC-8043FCECCE9E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89" name="AutoShape 6">
          <a:extLst>
            <a:ext uri="{FF2B5EF4-FFF2-40B4-BE49-F238E27FC236}">
              <a16:creationId xmlns:a16="http://schemas.microsoft.com/office/drawing/2014/main" id="{B11EF2DA-B195-43C5-A134-EB13D0D9D923}"/>
            </a:ext>
          </a:extLst>
        </xdr:cNvPr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3090" name="AutoShape 5">
          <a:extLst>
            <a:ext uri="{FF2B5EF4-FFF2-40B4-BE49-F238E27FC236}">
              <a16:creationId xmlns:a16="http://schemas.microsoft.com/office/drawing/2014/main" id="{F18D85DA-932B-49FD-A529-66186939FB72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091" name="AutoShape 4">
          <a:extLst>
            <a:ext uri="{FF2B5EF4-FFF2-40B4-BE49-F238E27FC236}">
              <a16:creationId xmlns:a16="http://schemas.microsoft.com/office/drawing/2014/main" id="{F05378D4-73A9-489A-B41E-D73FF4EFAC67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3092" name="AutoShape 3">
          <a:extLst>
            <a:ext uri="{FF2B5EF4-FFF2-40B4-BE49-F238E27FC236}">
              <a16:creationId xmlns:a16="http://schemas.microsoft.com/office/drawing/2014/main" id="{6B54AD4E-5BA8-4631-993C-00BAF7FE4B8A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3093" name="AutoShape 2">
          <a:extLst>
            <a:ext uri="{FF2B5EF4-FFF2-40B4-BE49-F238E27FC236}">
              <a16:creationId xmlns:a16="http://schemas.microsoft.com/office/drawing/2014/main" id="{4B440AAE-A9D5-4704-8855-2DB467EE89DB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94" name="AutoShape 5">
          <a:extLst>
            <a:ext uri="{FF2B5EF4-FFF2-40B4-BE49-F238E27FC236}">
              <a16:creationId xmlns:a16="http://schemas.microsoft.com/office/drawing/2014/main" id="{ADB4A7AA-AED1-4AC2-BE14-C70BF92FFDA6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3095" name="AutoShape 4">
          <a:extLst>
            <a:ext uri="{FF2B5EF4-FFF2-40B4-BE49-F238E27FC236}">
              <a16:creationId xmlns:a16="http://schemas.microsoft.com/office/drawing/2014/main" id="{B3F43CF5-AB1B-43FE-AA2E-8F12509C7B72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096" name="AutoShape 3">
          <a:extLst>
            <a:ext uri="{FF2B5EF4-FFF2-40B4-BE49-F238E27FC236}">
              <a16:creationId xmlns:a16="http://schemas.microsoft.com/office/drawing/2014/main" id="{400BAC99-E0FB-4F68-9254-86A605043F09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3097" name="AutoShape 2">
          <a:extLst>
            <a:ext uri="{FF2B5EF4-FFF2-40B4-BE49-F238E27FC236}">
              <a16:creationId xmlns:a16="http://schemas.microsoft.com/office/drawing/2014/main" id="{EF7F148D-B66C-48A3-8F6C-16BF9A99BB26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3098" name="AutoShape 1">
          <a:extLst>
            <a:ext uri="{FF2B5EF4-FFF2-40B4-BE49-F238E27FC236}">
              <a16:creationId xmlns:a16="http://schemas.microsoft.com/office/drawing/2014/main" id="{B3DEDEB7-4739-4D32-92BC-DDA62D755FB2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099" name="AutoShape 5">
          <a:extLst>
            <a:ext uri="{FF2B5EF4-FFF2-40B4-BE49-F238E27FC236}">
              <a16:creationId xmlns:a16="http://schemas.microsoft.com/office/drawing/2014/main" id="{22F945BA-EAD1-483C-837C-ADB5C761393D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3100" name="AutoShape 4">
          <a:extLst>
            <a:ext uri="{FF2B5EF4-FFF2-40B4-BE49-F238E27FC236}">
              <a16:creationId xmlns:a16="http://schemas.microsoft.com/office/drawing/2014/main" id="{D7B8B823-F7CB-44F5-9F95-00C826ABB300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101" name="AutoShape 3">
          <a:extLst>
            <a:ext uri="{FF2B5EF4-FFF2-40B4-BE49-F238E27FC236}">
              <a16:creationId xmlns:a16="http://schemas.microsoft.com/office/drawing/2014/main" id="{DA49A5A4-9D99-43C5-A76A-25DEF98BE7E8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3102" name="AutoShape 2">
          <a:extLst>
            <a:ext uri="{FF2B5EF4-FFF2-40B4-BE49-F238E27FC236}">
              <a16:creationId xmlns:a16="http://schemas.microsoft.com/office/drawing/2014/main" id="{13F09BAB-D685-438E-9318-3C536E970833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3103" name="AutoShape 1">
          <a:extLst>
            <a:ext uri="{FF2B5EF4-FFF2-40B4-BE49-F238E27FC236}">
              <a16:creationId xmlns:a16="http://schemas.microsoft.com/office/drawing/2014/main" id="{03537264-1244-4259-A8DF-6140E8C70F7D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104" name="AutoShape 5">
          <a:extLst>
            <a:ext uri="{FF2B5EF4-FFF2-40B4-BE49-F238E27FC236}">
              <a16:creationId xmlns:a16="http://schemas.microsoft.com/office/drawing/2014/main" id="{0681E26B-8C02-41ED-9175-5950EF190469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3105" name="AutoShape 4">
          <a:extLst>
            <a:ext uri="{FF2B5EF4-FFF2-40B4-BE49-F238E27FC236}">
              <a16:creationId xmlns:a16="http://schemas.microsoft.com/office/drawing/2014/main" id="{24C79B64-2DB5-48FF-A60E-8B66A687B2F9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3106" name="AutoShape 3">
          <a:extLst>
            <a:ext uri="{FF2B5EF4-FFF2-40B4-BE49-F238E27FC236}">
              <a16:creationId xmlns:a16="http://schemas.microsoft.com/office/drawing/2014/main" id="{DAC09658-ABE6-4FF5-B4B0-28547D5FC9A7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3107" name="AutoShape 2">
          <a:extLst>
            <a:ext uri="{FF2B5EF4-FFF2-40B4-BE49-F238E27FC236}">
              <a16:creationId xmlns:a16="http://schemas.microsoft.com/office/drawing/2014/main" id="{5DF2454B-C2D0-4A7E-8503-DC0DCD8D5011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3108" name="AutoShape 1">
          <a:extLst>
            <a:ext uri="{FF2B5EF4-FFF2-40B4-BE49-F238E27FC236}">
              <a16:creationId xmlns:a16="http://schemas.microsoft.com/office/drawing/2014/main" id="{082D6CF8-ABCE-4866-BDAF-82BD35AA21AE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3109" name="AutoShape 5">
          <a:extLst>
            <a:ext uri="{FF2B5EF4-FFF2-40B4-BE49-F238E27FC236}">
              <a16:creationId xmlns:a16="http://schemas.microsoft.com/office/drawing/2014/main" id="{CD76966D-9208-444D-AE6C-242CA81B30A2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3110" name="AutoShape 4">
          <a:extLst>
            <a:ext uri="{FF2B5EF4-FFF2-40B4-BE49-F238E27FC236}">
              <a16:creationId xmlns:a16="http://schemas.microsoft.com/office/drawing/2014/main" id="{16A6E10B-6002-4EF9-8966-5F8CF1175640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3111" name="AutoShape 2">
          <a:extLst>
            <a:ext uri="{FF2B5EF4-FFF2-40B4-BE49-F238E27FC236}">
              <a16:creationId xmlns:a16="http://schemas.microsoft.com/office/drawing/2014/main" id="{C1205E37-637A-4E17-8211-59BB0915227C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3112" name="AutoShape 1">
          <a:extLst>
            <a:ext uri="{FF2B5EF4-FFF2-40B4-BE49-F238E27FC236}">
              <a16:creationId xmlns:a16="http://schemas.microsoft.com/office/drawing/2014/main" id="{1642CABC-2A27-4542-9101-7D74D9187D20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23" name="AutoShape 5">
          <a:extLst>
            <a:ext uri="{FF2B5EF4-FFF2-40B4-BE49-F238E27FC236}">
              <a16:creationId xmlns:a16="http://schemas.microsoft.com/office/drawing/2014/main" id="{AB460807-5356-4EF5-B6FE-959C4C20F2FE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3824" name="AutoShape 4">
          <a:extLst>
            <a:ext uri="{FF2B5EF4-FFF2-40B4-BE49-F238E27FC236}">
              <a16:creationId xmlns:a16="http://schemas.microsoft.com/office/drawing/2014/main" id="{07B3D0D1-CBEA-45C7-BB18-E46AB843146C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25" name="AutoShape 3">
          <a:extLst>
            <a:ext uri="{FF2B5EF4-FFF2-40B4-BE49-F238E27FC236}">
              <a16:creationId xmlns:a16="http://schemas.microsoft.com/office/drawing/2014/main" id="{31FC2C3A-A412-401C-A76A-53A5D7803EA7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826" name="AutoShape 2">
          <a:extLst>
            <a:ext uri="{FF2B5EF4-FFF2-40B4-BE49-F238E27FC236}">
              <a16:creationId xmlns:a16="http://schemas.microsoft.com/office/drawing/2014/main" id="{C1CAD5B3-F128-4AC5-A276-C8FFF2F7FBDB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3827" name="AutoShape 1">
          <a:extLst>
            <a:ext uri="{FF2B5EF4-FFF2-40B4-BE49-F238E27FC236}">
              <a16:creationId xmlns:a16="http://schemas.microsoft.com/office/drawing/2014/main" id="{CA36F1E2-58A3-4BC4-AFD0-87EC37A581A8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28" name="AutoShape 5">
          <a:extLst>
            <a:ext uri="{FF2B5EF4-FFF2-40B4-BE49-F238E27FC236}">
              <a16:creationId xmlns:a16="http://schemas.microsoft.com/office/drawing/2014/main" id="{636C0965-5586-4D5E-9A11-A38666C62DB7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3829" name="AutoShape 4">
          <a:extLst>
            <a:ext uri="{FF2B5EF4-FFF2-40B4-BE49-F238E27FC236}">
              <a16:creationId xmlns:a16="http://schemas.microsoft.com/office/drawing/2014/main" id="{03DC84A8-625E-48D2-9784-21C600D14213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30" name="AutoShape 3">
          <a:extLst>
            <a:ext uri="{FF2B5EF4-FFF2-40B4-BE49-F238E27FC236}">
              <a16:creationId xmlns:a16="http://schemas.microsoft.com/office/drawing/2014/main" id="{7E69A352-520E-4552-8017-3CF0E208C884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831" name="AutoShape 2">
          <a:extLst>
            <a:ext uri="{FF2B5EF4-FFF2-40B4-BE49-F238E27FC236}">
              <a16:creationId xmlns:a16="http://schemas.microsoft.com/office/drawing/2014/main" id="{2B423133-C5AB-43C0-B1D0-BD3F2F0BED6D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3832" name="AutoShape 1">
          <a:extLst>
            <a:ext uri="{FF2B5EF4-FFF2-40B4-BE49-F238E27FC236}">
              <a16:creationId xmlns:a16="http://schemas.microsoft.com/office/drawing/2014/main" id="{F40D97DD-1A75-4AC2-9E31-3DDDAB5B1967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33" name="AutoShape 5">
          <a:extLst>
            <a:ext uri="{FF2B5EF4-FFF2-40B4-BE49-F238E27FC236}">
              <a16:creationId xmlns:a16="http://schemas.microsoft.com/office/drawing/2014/main" id="{EB141882-2CAB-4CCF-BA72-9F6B69197E9C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3834" name="AutoShape 4">
          <a:extLst>
            <a:ext uri="{FF2B5EF4-FFF2-40B4-BE49-F238E27FC236}">
              <a16:creationId xmlns:a16="http://schemas.microsoft.com/office/drawing/2014/main" id="{9DC79217-1302-480D-AC47-6B2DF2296B69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35" name="AutoShape 3">
          <a:extLst>
            <a:ext uri="{FF2B5EF4-FFF2-40B4-BE49-F238E27FC236}">
              <a16:creationId xmlns:a16="http://schemas.microsoft.com/office/drawing/2014/main" id="{91C74CEC-D68A-488C-ADDE-9817C81D22BE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836" name="AutoShape 2">
          <a:extLst>
            <a:ext uri="{FF2B5EF4-FFF2-40B4-BE49-F238E27FC236}">
              <a16:creationId xmlns:a16="http://schemas.microsoft.com/office/drawing/2014/main" id="{AD8B7152-3FEE-4EFA-BB3B-2F73041A5D19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3837" name="AutoShape 1">
          <a:extLst>
            <a:ext uri="{FF2B5EF4-FFF2-40B4-BE49-F238E27FC236}">
              <a16:creationId xmlns:a16="http://schemas.microsoft.com/office/drawing/2014/main" id="{D6A6A1F9-598C-45AA-8234-267B247F12DE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38" name="AutoShape 5">
          <a:extLst>
            <a:ext uri="{FF2B5EF4-FFF2-40B4-BE49-F238E27FC236}">
              <a16:creationId xmlns:a16="http://schemas.microsoft.com/office/drawing/2014/main" id="{039EF2A9-BF1E-4BDB-AB87-C3A0A00480E4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3839" name="AutoShape 4">
          <a:extLst>
            <a:ext uri="{FF2B5EF4-FFF2-40B4-BE49-F238E27FC236}">
              <a16:creationId xmlns:a16="http://schemas.microsoft.com/office/drawing/2014/main" id="{2C4FB1A4-8333-45DE-93FC-97BA15742A58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40" name="AutoShape 3">
          <a:extLst>
            <a:ext uri="{FF2B5EF4-FFF2-40B4-BE49-F238E27FC236}">
              <a16:creationId xmlns:a16="http://schemas.microsoft.com/office/drawing/2014/main" id="{5D5FA1C3-E7AE-4C51-A84C-CDBBD152D611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841" name="AutoShape 2">
          <a:extLst>
            <a:ext uri="{FF2B5EF4-FFF2-40B4-BE49-F238E27FC236}">
              <a16:creationId xmlns:a16="http://schemas.microsoft.com/office/drawing/2014/main" id="{B9FCBB19-1E67-48EE-9599-CC0CB14ED78C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3842" name="AutoShape 1">
          <a:extLst>
            <a:ext uri="{FF2B5EF4-FFF2-40B4-BE49-F238E27FC236}">
              <a16:creationId xmlns:a16="http://schemas.microsoft.com/office/drawing/2014/main" id="{AE9718F8-A473-4F79-8ED8-D685F6BEFCDF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3843" name="AutoShape 52">
          <a:extLst>
            <a:ext uri="{FF2B5EF4-FFF2-40B4-BE49-F238E27FC236}">
              <a16:creationId xmlns:a16="http://schemas.microsoft.com/office/drawing/2014/main" id="{05337062-3217-491F-B94B-D6893D90A3EE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123825</xdr:rowOff>
    </xdr:from>
    <xdr:to>
      <xdr:col>0</xdr:col>
      <xdr:colOff>361950</xdr:colOff>
      <xdr:row>1</xdr:row>
      <xdr:rowOff>123825</xdr:rowOff>
    </xdr:to>
    <xdr:cxnSp macro="">
      <xdr:nvCxnSpPr>
        <xdr:cNvPr id="223844" name="AutoShape 53">
          <a:extLst>
            <a:ext uri="{FF2B5EF4-FFF2-40B4-BE49-F238E27FC236}">
              <a16:creationId xmlns:a16="http://schemas.microsoft.com/office/drawing/2014/main" id="{6478E455-A0B3-47D1-9207-2E478AE72941}"/>
            </a:ext>
          </a:extLst>
        </xdr:cNvPr>
        <xdr:cNvCxnSpPr>
          <a:cxnSpLocks noChangeShapeType="1"/>
        </xdr:cNvCxnSpPr>
      </xdr:nvCxnSpPr>
      <xdr:spPr bwMode="auto">
        <a:xfrm>
          <a:off x="361950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142875</xdr:rowOff>
    </xdr:from>
    <xdr:to>
      <xdr:col>0</xdr:col>
      <xdr:colOff>361950</xdr:colOff>
      <xdr:row>2</xdr:row>
      <xdr:rowOff>142875</xdr:rowOff>
    </xdr:to>
    <xdr:cxnSp macro="">
      <xdr:nvCxnSpPr>
        <xdr:cNvPr id="223845" name="AutoShape 54">
          <a:extLst>
            <a:ext uri="{FF2B5EF4-FFF2-40B4-BE49-F238E27FC236}">
              <a16:creationId xmlns:a16="http://schemas.microsoft.com/office/drawing/2014/main" id="{2339830C-BF01-450A-9654-ABBED651C80B}"/>
            </a:ext>
          </a:extLst>
        </xdr:cNvPr>
        <xdr:cNvCxnSpPr>
          <a:cxnSpLocks noChangeShapeType="1"/>
        </xdr:cNvCxnSpPr>
      </xdr:nvCxnSpPr>
      <xdr:spPr bwMode="auto">
        <a:xfrm>
          <a:off x="361950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142875</xdr:rowOff>
    </xdr:from>
    <xdr:to>
      <xdr:col>0</xdr:col>
      <xdr:colOff>361950</xdr:colOff>
      <xdr:row>3</xdr:row>
      <xdr:rowOff>142875</xdr:rowOff>
    </xdr:to>
    <xdr:cxnSp macro="">
      <xdr:nvCxnSpPr>
        <xdr:cNvPr id="223846" name="AutoShape 55">
          <a:extLst>
            <a:ext uri="{FF2B5EF4-FFF2-40B4-BE49-F238E27FC236}">
              <a16:creationId xmlns:a16="http://schemas.microsoft.com/office/drawing/2014/main" id="{54B0FE6E-2802-4AA4-8811-5E5B81AEF9E9}"/>
            </a:ext>
          </a:extLst>
        </xdr:cNvPr>
        <xdr:cNvCxnSpPr>
          <a:cxnSpLocks noChangeShapeType="1"/>
        </xdr:cNvCxnSpPr>
      </xdr:nvCxnSpPr>
      <xdr:spPr bwMode="auto">
        <a:xfrm>
          <a:off x="361950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123825</xdr:rowOff>
    </xdr:from>
    <xdr:to>
      <xdr:col>0</xdr:col>
      <xdr:colOff>361950</xdr:colOff>
      <xdr:row>4</xdr:row>
      <xdr:rowOff>123825</xdr:rowOff>
    </xdr:to>
    <xdr:cxnSp macro="">
      <xdr:nvCxnSpPr>
        <xdr:cNvPr id="223847" name="AutoShape 56">
          <a:extLst>
            <a:ext uri="{FF2B5EF4-FFF2-40B4-BE49-F238E27FC236}">
              <a16:creationId xmlns:a16="http://schemas.microsoft.com/office/drawing/2014/main" id="{B63263B4-4AD5-496D-923B-8AB08407293C}"/>
            </a:ext>
          </a:extLst>
        </xdr:cNvPr>
        <xdr:cNvCxnSpPr>
          <a:cxnSpLocks noChangeShapeType="1"/>
        </xdr:cNvCxnSpPr>
      </xdr:nvCxnSpPr>
      <xdr:spPr bwMode="auto">
        <a:xfrm>
          <a:off x="361950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3848" name="AutoShape 58">
          <a:extLst>
            <a:ext uri="{FF2B5EF4-FFF2-40B4-BE49-F238E27FC236}">
              <a16:creationId xmlns:a16="http://schemas.microsoft.com/office/drawing/2014/main" id="{8D96B7CA-E509-45B3-ADB9-4CBEF30871D8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123825</xdr:rowOff>
    </xdr:from>
    <xdr:to>
      <xdr:col>0</xdr:col>
      <xdr:colOff>361950</xdr:colOff>
      <xdr:row>1</xdr:row>
      <xdr:rowOff>123825</xdr:rowOff>
    </xdr:to>
    <xdr:cxnSp macro="">
      <xdr:nvCxnSpPr>
        <xdr:cNvPr id="223849" name="AutoShape 59">
          <a:extLst>
            <a:ext uri="{FF2B5EF4-FFF2-40B4-BE49-F238E27FC236}">
              <a16:creationId xmlns:a16="http://schemas.microsoft.com/office/drawing/2014/main" id="{67C79131-406C-4215-94FB-6871981EF60D}"/>
            </a:ext>
          </a:extLst>
        </xdr:cNvPr>
        <xdr:cNvCxnSpPr>
          <a:cxnSpLocks noChangeShapeType="1"/>
        </xdr:cNvCxnSpPr>
      </xdr:nvCxnSpPr>
      <xdr:spPr bwMode="auto">
        <a:xfrm>
          <a:off x="361950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142875</xdr:rowOff>
    </xdr:from>
    <xdr:to>
      <xdr:col>0</xdr:col>
      <xdr:colOff>361950</xdr:colOff>
      <xdr:row>2</xdr:row>
      <xdr:rowOff>142875</xdr:rowOff>
    </xdr:to>
    <xdr:cxnSp macro="">
      <xdr:nvCxnSpPr>
        <xdr:cNvPr id="223850" name="AutoShape 60">
          <a:extLst>
            <a:ext uri="{FF2B5EF4-FFF2-40B4-BE49-F238E27FC236}">
              <a16:creationId xmlns:a16="http://schemas.microsoft.com/office/drawing/2014/main" id="{2F9EB382-F66F-4F13-B34D-E877A5923DDD}"/>
            </a:ext>
          </a:extLst>
        </xdr:cNvPr>
        <xdr:cNvCxnSpPr>
          <a:cxnSpLocks noChangeShapeType="1"/>
        </xdr:cNvCxnSpPr>
      </xdr:nvCxnSpPr>
      <xdr:spPr bwMode="auto">
        <a:xfrm>
          <a:off x="361950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142875</xdr:rowOff>
    </xdr:from>
    <xdr:to>
      <xdr:col>0</xdr:col>
      <xdr:colOff>361950</xdr:colOff>
      <xdr:row>3</xdr:row>
      <xdr:rowOff>142875</xdr:rowOff>
    </xdr:to>
    <xdr:cxnSp macro="">
      <xdr:nvCxnSpPr>
        <xdr:cNvPr id="223851" name="AutoShape 61">
          <a:extLst>
            <a:ext uri="{FF2B5EF4-FFF2-40B4-BE49-F238E27FC236}">
              <a16:creationId xmlns:a16="http://schemas.microsoft.com/office/drawing/2014/main" id="{323FF3E8-21C0-4E12-B58A-93F40B5EDD04}"/>
            </a:ext>
          </a:extLst>
        </xdr:cNvPr>
        <xdr:cNvCxnSpPr>
          <a:cxnSpLocks noChangeShapeType="1"/>
        </xdr:cNvCxnSpPr>
      </xdr:nvCxnSpPr>
      <xdr:spPr bwMode="auto">
        <a:xfrm>
          <a:off x="361950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123825</xdr:rowOff>
    </xdr:from>
    <xdr:to>
      <xdr:col>0</xdr:col>
      <xdr:colOff>361950</xdr:colOff>
      <xdr:row>4</xdr:row>
      <xdr:rowOff>123825</xdr:rowOff>
    </xdr:to>
    <xdr:cxnSp macro="">
      <xdr:nvCxnSpPr>
        <xdr:cNvPr id="223852" name="AutoShape 62">
          <a:extLst>
            <a:ext uri="{FF2B5EF4-FFF2-40B4-BE49-F238E27FC236}">
              <a16:creationId xmlns:a16="http://schemas.microsoft.com/office/drawing/2014/main" id="{A5537466-F9FC-4CE9-96B2-EDD696DCDA4B}"/>
            </a:ext>
          </a:extLst>
        </xdr:cNvPr>
        <xdr:cNvCxnSpPr>
          <a:cxnSpLocks noChangeShapeType="1"/>
        </xdr:cNvCxnSpPr>
      </xdr:nvCxnSpPr>
      <xdr:spPr bwMode="auto">
        <a:xfrm>
          <a:off x="361950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3853" name="AutoShape 6">
          <a:extLst>
            <a:ext uri="{FF2B5EF4-FFF2-40B4-BE49-F238E27FC236}">
              <a16:creationId xmlns:a16="http://schemas.microsoft.com/office/drawing/2014/main" id="{241AFEC2-AC20-477A-A028-39E9E7EE7C37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123825</xdr:rowOff>
    </xdr:from>
    <xdr:to>
      <xdr:col>0</xdr:col>
      <xdr:colOff>361950</xdr:colOff>
      <xdr:row>1</xdr:row>
      <xdr:rowOff>123825</xdr:rowOff>
    </xdr:to>
    <xdr:cxnSp macro="">
      <xdr:nvCxnSpPr>
        <xdr:cNvPr id="223854" name="AutoShape 5">
          <a:extLst>
            <a:ext uri="{FF2B5EF4-FFF2-40B4-BE49-F238E27FC236}">
              <a16:creationId xmlns:a16="http://schemas.microsoft.com/office/drawing/2014/main" id="{7E10FD0C-9C2B-4853-83C5-3024D1196E8A}"/>
            </a:ext>
          </a:extLst>
        </xdr:cNvPr>
        <xdr:cNvCxnSpPr>
          <a:cxnSpLocks noChangeShapeType="1"/>
        </xdr:cNvCxnSpPr>
      </xdr:nvCxnSpPr>
      <xdr:spPr bwMode="auto">
        <a:xfrm>
          <a:off x="361950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142875</xdr:rowOff>
    </xdr:from>
    <xdr:to>
      <xdr:col>0</xdr:col>
      <xdr:colOff>361950</xdr:colOff>
      <xdr:row>2</xdr:row>
      <xdr:rowOff>142875</xdr:rowOff>
    </xdr:to>
    <xdr:cxnSp macro="">
      <xdr:nvCxnSpPr>
        <xdr:cNvPr id="223855" name="AutoShape 4">
          <a:extLst>
            <a:ext uri="{FF2B5EF4-FFF2-40B4-BE49-F238E27FC236}">
              <a16:creationId xmlns:a16="http://schemas.microsoft.com/office/drawing/2014/main" id="{B0DE4EC3-3060-4EC1-AAEA-84B93930D739}"/>
            </a:ext>
          </a:extLst>
        </xdr:cNvPr>
        <xdr:cNvCxnSpPr>
          <a:cxnSpLocks noChangeShapeType="1"/>
        </xdr:cNvCxnSpPr>
      </xdr:nvCxnSpPr>
      <xdr:spPr bwMode="auto">
        <a:xfrm>
          <a:off x="361950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142875</xdr:rowOff>
    </xdr:from>
    <xdr:to>
      <xdr:col>0</xdr:col>
      <xdr:colOff>361950</xdr:colOff>
      <xdr:row>3</xdr:row>
      <xdr:rowOff>142875</xdr:rowOff>
    </xdr:to>
    <xdr:cxnSp macro="">
      <xdr:nvCxnSpPr>
        <xdr:cNvPr id="223856" name="AutoShape 3">
          <a:extLst>
            <a:ext uri="{FF2B5EF4-FFF2-40B4-BE49-F238E27FC236}">
              <a16:creationId xmlns:a16="http://schemas.microsoft.com/office/drawing/2014/main" id="{E5F1D8EB-1A5F-49FC-B216-3456CB40A34E}"/>
            </a:ext>
          </a:extLst>
        </xdr:cNvPr>
        <xdr:cNvCxnSpPr>
          <a:cxnSpLocks noChangeShapeType="1"/>
        </xdr:cNvCxnSpPr>
      </xdr:nvCxnSpPr>
      <xdr:spPr bwMode="auto">
        <a:xfrm>
          <a:off x="361950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123825</xdr:rowOff>
    </xdr:from>
    <xdr:to>
      <xdr:col>0</xdr:col>
      <xdr:colOff>361950</xdr:colOff>
      <xdr:row>4</xdr:row>
      <xdr:rowOff>123825</xdr:rowOff>
    </xdr:to>
    <xdr:cxnSp macro="">
      <xdr:nvCxnSpPr>
        <xdr:cNvPr id="223857" name="AutoShape 2">
          <a:extLst>
            <a:ext uri="{FF2B5EF4-FFF2-40B4-BE49-F238E27FC236}">
              <a16:creationId xmlns:a16="http://schemas.microsoft.com/office/drawing/2014/main" id="{3FA3BD88-0972-4CF2-B778-F91D593D2513}"/>
            </a:ext>
          </a:extLst>
        </xdr:cNvPr>
        <xdr:cNvCxnSpPr>
          <a:cxnSpLocks noChangeShapeType="1"/>
        </xdr:cNvCxnSpPr>
      </xdr:nvCxnSpPr>
      <xdr:spPr bwMode="auto">
        <a:xfrm>
          <a:off x="361950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3858" name="AutoShape 65">
          <a:extLst>
            <a:ext uri="{FF2B5EF4-FFF2-40B4-BE49-F238E27FC236}">
              <a16:creationId xmlns:a16="http://schemas.microsoft.com/office/drawing/2014/main" id="{7DD821CB-1436-4FBB-A629-751F6E924F3B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123825</xdr:rowOff>
    </xdr:from>
    <xdr:to>
      <xdr:col>0</xdr:col>
      <xdr:colOff>361950</xdr:colOff>
      <xdr:row>1</xdr:row>
      <xdr:rowOff>123825</xdr:rowOff>
    </xdr:to>
    <xdr:cxnSp macro="">
      <xdr:nvCxnSpPr>
        <xdr:cNvPr id="223859" name="AutoShape 66">
          <a:extLst>
            <a:ext uri="{FF2B5EF4-FFF2-40B4-BE49-F238E27FC236}">
              <a16:creationId xmlns:a16="http://schemas.microsoft.com/office/drawing/2014/main" id="{1A7E0232-4BE0-4167-AE3C-8DDAE2F452F5}"/>
            </a:ext>
          </a:extLst>
        </xdr:cNvPr>
        <xdr:cNvCxnSpPr>
          <a:cxnSpLocks noChangeShapeType="1"/>
        </xdr:cNvCxnSpPr>
      </xdr:nvCxnSpPr>
      <xdr:spPr bwMode="auto">
        <a:xfrm>
          <a:off x="361950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142875</xdr:rowOff>
    </xdr:from>
    <xdr:to>
      <xdr:col>0</xdr:col>
      <xdr:colOff>361950</xdr:colOff>
      <xdr:row>2</xdr:row>
      <xdr:rowOff>142875</xdr:rowOff>
    </xdr:to>
    <xdr:cxnSp macro="">
      <xdr:nvCxnSpPr>
        <xdr:cNvPr id="223860" name="AutoShape 67">
          <a:extLst>
            <a:ext uri="{FF2B5EF4-FFF2-40B4-BE49-F238E27FC236}">
              <a16:creationId xmlns:a16="http://schemas.microsoft.com/office/drawing/2014/main" id="{27F78549-5EEE-4AD3-811D-26DEF5B4470F}"/>
            </a:ext>
          </a:extLst>
        </xdr:cNvPr>
        <xdr:cNvCxnSpPr>
          <a:cxnSpLocks noChangeShapeType="1"/>
        </xdr:cNvCxnSpPr>
      </xdr:nvCxnSpPr>
      <xdr:spPr bwMode="auto">
        <a:xfrm>
          <a:off x="361950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142875</xdr:rowOff>
    </xdr:from>
    <xdr:to>
      <xdr:col>0</xdr:col>
      <xdr:colOff>361950</xdr:colOff>
      <xdr:row>3</xdr:row>
      <xdr:rowOff>142875</xdr:rowOff>
    </xdr:to>
    <xdr:cxnSp macro="">
      <xdr:nvCxnSpPr>
        <xdr:cNvPr id="223861" name="AutoShape 68">
          <a:extLst>
            <a:ext uri="{FF2B5EF4-FFF2-40B4-BE49-F238E27FC236}">
              <a16:creationId xmlns:a16="http://schemas.microsoft.com/office/drawing/2014/main" id="{172A0B9F-2502-48D0-B223-A851B4A73D53}"/>
            </a:ext>
          </a:extLst>
        </xdr:cNvPr>
        <xdr:cNvCxnSpPr>
          <a:cxnSpLocks noChangeShapeType="1"/>
        </xdr:cNvCxnSpPr>
      </xdr:nvCxnSpPr>
      <xdr:spPr bwMode="auto">
        <a:xfrm>
          <a:off x="361950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123825</xdr:rowOff>
    </xdr:from>
    <xdr:to>
      <xdr:col>0</xdr:col>
      <xdr:colOff>361950</xdr:colOff>
      <xdr:row>4</xdr:row>
      <xdr:rowOff>123825</xdr:rowOff>
    </xdr:to>
    <xdr:cxnSp macro="">
      <xdr:nvCxnSpPr>
        <xdr:cNvPr id="223862" name="AutoShape 69">
          <a:extLst>
            <a:ext uri="{FF2B5EF4-FFF2-40B4-BE49-F238E27FC236}">
              <a16:creationId xmlns:a16="http://schemas.microsoft.com/office/drawing/2014/main" id="{84F66BDB-707B-4725-A7AC-F302084BE2DA}"/>
            </a:ext>
          </a:extLst>
        </xdr:cNvPr>
        <xdr:cNvCxnSpPr>
          <a:cxnSpLocks noChangeShapeType="1"/>
        </xdr:cNvCxnSpPr>
      </xdr:nvCxnSpPr>
      <xdr:spPr bwMode="auto">
        <a:xfrm>
          <a:off x="361950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63" name="AutoShape 6">
          <a:extLst>
            <a:ext uri="{FF2B5EF4-FFF2-40B4-BE49-F238E27FC236}">
              <a16:creationId xmlns:a16="http://schemas.microsoft.com/office/drawing/2014/main" id="{A6C9A0BD-DB39-46A0-ADAC-668B5F480DBE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3864" name="AutoShape 5">
          <a:extLst>
            <a:ext uri="{FF2B5EF4-FFF2-40B4-BE49-F238E27FC236}">
              <a16:creationId xmlns:a16="http://schemas.microsoft.com/office/drawing/2014/main" id="{73B5CF73-F76A-4918-8971-D1DB85A880B5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65" name="AutoShape 4">
          <a:extLst>
            <a:ext uri="{FF2B5EF4-FFF2-40B4-BE49-F238E27FC236}">
              <a16:creationId xmlns:a16="http://schemas.microsoft.com/office/drawing/2014/main" id="{E567CFBA-4B70-4E38-95C0-8D28A3439689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133350</xdr:rowOff>
    </xdr:from>
    <xdr:to>
      <xdr:col>0</xdr:col>
      <xdr:colOff>361950</xdr:colOff>
      <xdr:row>3</xdr:row>
      <xdr:rowOff>133350</xdr:rowOff>
    </xdr:to>
    <xdr:cxnSp macro="">
      <xdr:nvCxnSpPr>
        <xdr:cNvPr id="223866" name="AutoShape 3">
          <a:extLst>
            <a:ext uri="{FF2B5EF4-FFF2-40B4-BE49-F238E27FC236}">
              <a16:creationId xmlns:a16="http://schemas.microsoft.com/office/drawing/2014/main" id="{B90EEDEB-1593-4B89-9912-78A263655974}"/>
            </a:ext>
          </a:extLst>
        </xdr:cNvPr>
        <xdr:cNvCxnSpPr>
          <a:cxnSpLocks noChangeShapeType="1"/>
        </xdr:cNvCxnSpPr>
      </xdr:nvCxnSpPr>
      <xdr:spPr bwMode="auto">
        <a:xfrm>
          <a:off x="3619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3867" name="AutoShape 2">
          <a:extLst>
            <a:ext uri="{FF2B5EF4-FFF2-40B4-BE49-F238E27FC236}">
              <a16:creationId xmlns:a16="http://schemas.microsoft.com/office/drawing/2014/main" id="{E0E3066D-2ECC-49A3-93F4-62189654A6F7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68" name="AutoShape 25">
          <a:extLst>
            <a:ext uri="{FF2B5EF4-FFF2-40B4-BE49-F238E27FC236}">
              <a16:creationId xmlns:a16="http://schemas.microsoft.com/office/drawing/2014/main" id="{2FD474FE-6B95-46C2-82BF-F730B26B1513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3869" name="AutoShape 26">
          <a:extLst>
            <a:ext uri="{FF2B5EF4-FFF2-40B4-BE49-F238E27FC236}">
              <a16:creationId xmlns:a16="http://schemas.microsoft.com/office/drawing/2014/main" id="{7FDCDB18-A1E6-4226-8EE4-ACC64702D4E3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70" name="AutoShape 27">
          <a:extLst>
            <a:ext uri="{FF2B5EF4-FFF2-40B4-BE49-F238E27FC236}">
              <a16:creationId xmlns:a16="http://schemas.microsoft.com/office/drawing/2014/main" id="{A7CE4EC6-AE41-4EC8-8DF6-F603CA354C0B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133350</xdr:rowOff>
    </xdr:from>
    <xdr:to>
      <xdr:col>0</xdr:col>
      <xdr:colOff>361950</xdr:colOff>
      <xdr:row>3</xdr:row>
      <xdr:rowOff>133350</xdr:rowOff>
    </xdr:to>
    <xdr:cxnSp macro="">
      <xdr:nvCxnSpPr>
        <xdr:cNvPr id="223871" name="AutoShape 28">
          <a:extLst>
            <a:ext uri="{FF2B5EF4-FFF2-40B4-BE49-F238E27FC236}">
              <a16:creationId xmlns:a16="http://schemas.microsoft.com/office/drawing/2014/main" id="{3941C4E6-C86D-40E4-8945-58F0BE2E8BE4}"/>
            </a:ext>
          </a:extLst>
        </xdr:cNvPr>
        <xdr:cNvCxnSpPr>
          <a:cxnSpLocks noChangeShapeType="1"/>
        </xdr:cNvCxnSpPr>
      </xdr:nvCxnSpPr>
      <xdr:spPr bwMode="auto">
        <a:xfrm>
          <a:off x="3619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3872" name="AutoShape 29">
          <a:extLst>
            <a:ext uri="{FF2B5EF4-FFF2-40B4-BE49-F238E27FC236}">
              <a16:creationId xmlns:a16="http://schemas.microsoft.com/office/drawing/2014/main" id="{C0806719-A6E7-4673-84E2-A973E4516878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73" name="AutoShape 6">
          <a:extLst>
            <a:ext uri="{FF2B5EF4-FFF2-40B4-BE49-F238E27FC236}">
              <a16:creationId xmlns:a16="http://schemas.microsoft.com/office/drawing/2014/main" id="{FBB96E58-E9B7-465C-A9D7-0715E2A124E2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3874" name="AutoShape 5">
          <a:extLst>
            <a:ext uri="{FF2B5EF4-FFF2-40B4-BE49-F238E27FC236}">
              <a16:creationId xmlns:a16="http://schemas.microsoft.com/office/drawing/2014/main" id="{BFEEE9EE-3429-4FB6-86EC-78BA140583A5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75" name="AutoShape 4">
          <a:extLst>
            <a:ext uri="{FF2B5EF4-FFF2-40B4-BE49-F238E27FC236}">
              <a16:creationId xmlns:a16="http://schemas.microsoft.com/office/drawing/2014/main" id="{38466A68-9029-4A76-A9EE-4FCAC176F4D7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133350</xdr:rowOff>
    </xdr:from>
    <xdr:to>
      <xdr:col>0</xdr:col>
      <xdr:colOff>361950</xdr:colOff>
      <xdr:row>3</xdr:row>
      <xdr:rowOff>133350</xdr:rowOff>
    </xdr:to>
    <xdr:cxnSp macro="">
      <xdr:nvCxnSpPr>
        <xdr:cNvPr id="223876" name="AutoShape 3">
          <a:extLst>
            <a:ext uri="{FF2B5EF4-FFF2-40B4-BE49-F238E27FC236}">
              <a16:creationId xmlns:a16="http://schemas.microsoft.com/office/drawing/2014/main" id="{B57556C7-B50F-4F8D-8411-50694B622B79}"/>
            </a:ext>
          </a:extLst>
        </xdr:cNvPr>
        <xdr:cNvCxnSpPr>
          <a:cxnSpLocks noChangeShapeType="1"/>
        </xdr:cNvCxnSpPr>
      </xdr:nvCxnSpPr>
      <xdr:spPr bwMode="auto">
        <a:xfrm>
          <a:off x="3619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3877" name="AutoShape 2">
          <a:extLst>
            <a:ext uri="{FF2B5EF4-FFF2-40B4-BE49-F238E27FC236}">
              <a16:creationId xmlns:a16="http://schemas.microsoft.com/office/drawing/2014/main" id="{2B5410EE-5FD1-4FF2-878E-183E2FF682C3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78" name="AutoShape 5">
          <a:extLst>
            <a:ext uri="{FF2B5EF4-FFF2-40B4-BE49-F238E27FC236}">
              <a16:creationId xmlns:a16="http://schemas.microsoft.com/office/drawing/2014/main" id="{9959DFB2-92A9-466C-9D9C-A833508ACEF8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3879" name="AutoShape 4">
          <a:extLst>
            <a:ext uri="{FF2B5EF4-FFF2-40B4-BE49-F238E27FC236}">
              <a16:creationId xmlns:a16="http://schemas.microsoft.com/office/drawing/2014/main" id="{53DA8FEE-46CD-4D6F-9D62-FB87B0EDBAB6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80" name="AutoShape 3">
          <a:extLst>
            <a:ext uri="{FF2B5EF4-FFF2-40B4-BE49-F238E27FC236}">
              <a16:creationId xmlns:a16="http://schemas.microsoft.com/office/drawing/2014/main" id="{D821EA35-4D2E-4AEA-B2EB-D91561DB4990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881" name="AutoShape 2">
          <a:extLst>
            <a:ext uri="{FF2B5EF4-FFF2-40B4-BE49-F238E27FC236}">
              <a16:creationId xmlns:a16="http://schemas.microsoft.com/office/drawing/2014/main" id="{99E2E4EB-A18D-4979-8D9E-757F640107EF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3882" name="AutoShape 1">
          <a:extLst>
            <a:ext uri="{FF2B5EF4-FFF2-40B4-BE49-F238E27FC236}">
              <a16:creationId xmlns:a16="http://schemas.microsoft.com/office/drawing/2014/main" id="{BD38590D-0B84-4548-A856-849B9596DB90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83" name="AutoShape 5">
          <a:extLst>
            <a:ext uri="{FF2B5EF4-FFF2-40B4-BE49-F238E27FC236}">
              <a16:creationId xmlns:a16="http://schemas.microsoft.com/office/drawing/2014/main" id="{03E1D8C8-3B4F-499C-AF74-BD6DE3AF4049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3884" name="AutoShape 4">
          <a:extLst>
            <a:ext uri="{FF2B5EF4-FFF2-40B4-BE49-F238E27FC236}">
              <a16:creationId xmlns:a16="http://schemas.microsoft.com/office/drawing/2014/main" id="{93478268-122C-425A-A7AC-A24C3C7CB32C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85" name="AutoShape 3">
          <a:extLst>
            <a:ext uri="{FF2B5EF4-FFF2-40B4-BE49-F238E27FC236}">
              <a16:creationId xmlns:a16="http://schemas.microsoft.com/office/drawing/2014/main" id="{D0CA08FE-3676-4C01-AC80-169A30ECE7C0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886" name="AutoShape 2">
          <a:extLst>
            <a:ext uri="{FF2B5EF4-FFF2-40B4-BE49-F238E27FC236}">
              <a16:creationId xmlns:a16="http://schemas.microsoft.com/office/drawing/2014/main" id="{8A38BE49-A736-4B17-814F-5F941CAC8C08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3887" name="AutoShape 1">
          <a:extLst>
            <a:ext uri="{FF2B5EF4-FFF2-40B4-BE49-F238E27FC236}">
              <a16:creationId xmlns:a16="http://schemas.microsoft.com/office/drawing/2014/main" id="{2648C886-72AC-4340-A534-FACD2F3F87F3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88" name="AutoShape 5">
          <a:extLst>
            <a:ext uri="{FF2B5EF4-FFF2-40B4-BE49-F238E27FC236}">
              <a16:creationId xmlns:a16="http://schemas.microsoft.com/office/drawing/2014/main" id="{2D4010BF-52A0-4020-9D91-5C27896F893D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3889" name="AutoShape 4">
          <a:extLst>
            <a:ext uri="{FF2B5EF4-FFF2-40B4-BE49-F238E27FC236}">
              <a16:creationId xmlns:a16="http://schemas.microsoft.com/office/drawing/2014/main" id="{57CAA647-1348-4820-BD3F-17E0F5189D56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3890" name="AutoShape 3">
          <a:extLst>
            <a:ext uri="{FF2B5EF4-FFF2-40B4-BE49-F238E27FC236}">
              <a16:creationId xmlns:a16="http://schemas.microsoft.com/office/drawing/2014/main" id="{264AE7E6-9144-433F-8992-CCEB7A5E0058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891" name="AutoShape 2">
          <a:extLst>
            <a:ext uri="{FF2B5EF4-FFF2-40B4-BE49-F238E27FC236}">
              <a16:creationId xmlns:a16="http://schemas.microsoft.com/office/drawing/2014/main" id="{E095C467-083C-4CEE-B6A2-AC68B53F6EBB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3892" name="AutoShape 1">
          <a:extLst>
            <a:ext uri="{FF2B5EF4-FFF2-40B4-BE49-F238E27FC236}">
              <a16:creationId xmlns:a16="http://schemas.microsoft.com/office/drawing/2014/main" id="{CAAA31D5-748E-4C0C-89CF-6BD18B5D7C06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3893" name="AutoShape 5">
          <a:extLst>
            <a:ext uri="{FF2B5EF4-FFF2-40B4-BE49-F238E27FC236}">
              <a16:creationId xmlns:a16="http://schemas.microsoft.com/office/drawing/2014/main" id="{C22E05F7-6BAE-4984-BAE7-33198CC04359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3894" name="AutoShape 4">
          <a:extLst>
            <a:ext uri="{FF2B5EF4-FFF2-40B4-BE49-F238E27FC236}">
              <a16:creationId xmlns:a16="http://schemas.microsoft.com/office/drawing/2014/main" id="{AD368A68-97A4-47EE-8A1E-3D707EB38E7F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895" name="AutoShape 2">
          <a:extLst>
            <a:ext uri="{FF2B5EF4-FFF2-40B4-BE49-F238E27FC236}">
              <a16:creationId xmlns:a16="http://schemas.microsoft.com/office/drawing/2014/main" id="{B79358EC-1A73-4972-A325-ED70F0F19882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3896" name="AutoShape 1">
          <a:extLst>
            <a:ext uri="{FF2B5EF4-FFF2-40B4-BE49-F238E27FC236}">
              <a16:creationId xmlns:a16="http://schemas.microsoft.com/office/drawing/2014/main" id="{A37E8926-EF8F-44A9-8CF8-58331860E64B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3897" name="AutoShape 6">
          <a:extLst>
            <a:ext uri="{FF2B5EF4-FFF2-40B4-BE49-F238E27FC236}">
              <a16:creationId xmlns:a16="http://schemas.microsoft.com/office/drawing/2014/main" id="{0C9B2D85-3BE0-4C44-883A-9D714AC880A1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3898" name="AutoShape 25">
          <a:extLst>
            <a:ext uri="{FF2B5EF4-FFF2-40B4-BE49-F238E27FC236}">
              <a16:creationId xmlns:a16="http://schemas.microsoft.com/office/drawing/2014/main" id="{62736651-D68C-4035-84EE-C1AF5BE6AED4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3899" name="AutoShape 6">
          <a:extLst>
            <a:ext uri="{FF2B5EF4-FFF2-40B4-BE49-F238E27FC236}">
              <a16:creationId xmlns:a16="http://schemas.microsoft.com/office/drawing/2014/main" id="{8B5D19C0-BFAF-4041-B072-720C1232AFA3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114300</xdr:rowOff>
    </xdr:from>
    <xdr:to>
      <xdr:col>0</xdr:col>
      <xdr:colOff>361950</xdr:colOff>
      <xdr:row>2</xdr:row>
      <xdr:rowOff>114300</xdr:rowOff>
    </xdr:to>
    <xdr:cxnSp macro="">
      <xdr:nvCxnSpPr>
        <xdr:cNvPr id="223900" name="AutoShape 6">
          <a:extLst>
            <a:ext uri="{FF2B5EF4-FFF2-40B4-BE49-F238E27FC236}">
              <a16:creationId xmlns:a16="http://schemas.microsoft.com/office/drawing/2014/main" id="{576ABDDF-4AD6-4B84-AE30-C54C94884018}"/>
            </a:ext>
          </a:extLst>
        </xdr:cNvPr>
        <xdr:cNvCxnSpPr>
          <a:cxnSpLocks noChangeShapeType="1"/>
        </xdr:cNvCxnSpPr>
      </xdr:nvCxnSpPr>
      <xdr:spPr bwMode="auto">
        <a:xfrm>
          <a:off x="361950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2</xdr:row>
      <xdr:rowOff>114300</xdr:rowOff>
    </xdr:from>
    <xdr:to>
      <xdr:col>0</xdr:col>
      <xdr:colOff>361950</xdr:colOff>
      <xdr:row>2</xdr:row>
      <xdr:rowOff>114300</xdr:rowOff>
    </xdr:to>
    <xdr:cxnSp macro="">
      <xdr:nvCxnSpPr>
        <xdr:cNvPr id="223901" name="AutoShape 25">
          <a:extLst>
            <a:ext uri="{FF2B5EF4-FFF2-40B4-BE49-F238E27FC236}">
              <a16:creationId xmlns:a16="http://schemas.microsoft.com/office/drawing/2014/main" id="{5C43F9A6-AB63-4341-A968-4D16FBA18E4C}"/>
            </a:ext>
          </a:extLst>
        </xdr:cNvPr>
        <xdr:cNvCxnSpPr>
          <a:cxnSpLocks noChangeShapeType="1"/>
        </xdr:cNvCxnSpPr>
      </xdr:nvCxnSpPr>
      <xdr:spPr bwMode="auto">
        <a:xfrm>
          <a:off x="361950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2</xdr:row>
      <xdr:rowOff>114300</xdr:rowOff>
    </xdr:from>
    <xdr:to>
      <xdr:col>0</xdr:col>
      <xdr:colOff>361950</xdr:colOff>
      <xdr:row>2</xdr:row>
      <xdr:rowOff>114300</xdr:rowOff>
    </xdr:to>
    <xdr:cxnSp macro="">
      <xdr:nvCxnSpPr>
        <xdr:cNvPr id="223902" name="AutoShape 6">
          <a:extLst>
            <a:ext uri="{FF2B5EF4-FFF2-40B4-BE49-F238E27FC236}">
              <a16:creationId xmlns:a16="http://schemas.microsoft.com/office/drawing/2014/main" id="{8770968E-55F0-41C1-9FF6-EEDE7EABE712}"/>
            </a:ext>
          </a:extLst>
        </xdr:cNvPr>
        <xdr:cNvCxnSpPr>
          <a:cxnSpLocks noChangeShapeType="1"/>
        </xdr:cNvCxnSpPr>
      </xdr:nvCxnSpPr>
      <xdr:spPr bwMode="auto">
        <a:xfrm>
          <a:off x="361950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903" name="AutoShape 6">
          <a:extLst>
            <a:ext uri="{FF2B5EF4-FFF2-40B4-BE49-F238E27FC236}">
              <a16:creationId xmlns:a16="http://schemas.microsoft.com/office/drawing/2014/main" id="{9001FC2E-6560-4CFE-820E-FAE75FDFE7BB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904" name="AutoShape 25">
          <a:extLst>
            <a:ext uri="{FF2B5EF4-FFF2-40B4-BE49-F238E27FC236}">
              <a16:creationId xmlns:a16="http://schemas.microsoft.com/office/drawing/2014/main" id="{7B3763D1-C4E6-4209-98E4-CF7ADFCE4213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3905" name="AutoShape 6">
          <a:extLst>
            <a:ext uri="{FF2B5EF4-FFF2-40B4-BE49-F238E27FC236}">
              <a16:creationId xmlns:a16="http://schemas.microsoft.com/office/drawing/2014/main" id="{2D1D4608-F377-434A-91DD-CCC1FE04F33F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3906" name="AutoShape 6">
          <a:extLst>
            <a:ext uri="{FF2B5EF4-FFF2-40B4-BE49-F238E27FC236}">
              <a16:creationId xmlns:a16="http://schemas.microsoft.com/office/drawing/2014/main" id="{BB09E0CA-848D-454F-9A3F-9F3AA8E8BBF6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3907" name="AutoShape 25">
          <a:extLst>
            <a:ext uri="{FF2B5EF4-FFF2-40B4-BE49-F238E27FC236}">
              <a16:creationId xmlns:a16="http://schemas.microsoft.com/office/drawing/2014/main" id="{9BBBD7F5-5D3B-4823-B7BD-260707C3B03D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3908" name="AutoShape 6">
          <a:extLst>
            <a:ext uri="{FF2B5EF4-FFF2-40B4-BE49-F238E27FC236}">
              <a16:creationId xmlns:a16="http://schemas.microsoft.com/office/drawing/2014/main" id="{78D3CD78-F531-4C4E-9E74-2937F9EDF9F9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361950</xdr:colOff>
      <xdr:row>0</xdr:row>
      <xdr:rowOff>133350</xdr:rowOff>
    </xdr:to>
    <xdr:cxnSp macro="">
      <xdr:nvCxnSpPr>
        <xdr:cNvPr id="223909" name="AutoShape 58">
          <a:extLst>
            <a:ext uri="{FF2B5EF4-FFF2-40B4-BE49-F238E27FC236}">
              <a16:creationId xmlns:a16="http://schemas.microsoft.com/office/drawing/2014/main" id="{7F6BC38A-76B8-46C8-9AAD-E40898D7E10C}"/>
            </a:ext>
          </a:extLst>
        </xdr:cNvPr>
        <xdr:cNvCxnSpPr>
          <a:cxnSpLocks noChangeShapeType="1"/>
        </xdr:cNvCxnSpPr>
      </xdr:nvCxnSpPr>
      <xdr:spPr bwMode="auto">
        <a:xfrm>
          <a:off x="3619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361950</xdr:colOff>
      <xdr:row>0</xdr:row>
      <xdr:rowOff>133350</xdr:rowOff>
    </xdr:to>
    <xdr:cxnSp macro="">
      <xdr:nvCxnSpPr>
        <xdr:cNvPr id="223910" name="AutoShape 65">
          <a:extLst>
            <a:ext uri="{FF2B5EF4-FFF2-40B4-BE49-F238E27FC236}">
              <a16:creationId xmlns:a16="http://schemas.microsoft.com/office/drawing/2014/main" id="{C03BB560-96FD-4894-A68E-FC42EA6A56D2}"/>
            </a:ext>
          </a:extLst>
        </xdr:cNvPr>
        <xdr:cNvCxnSpPr>
          <a:cxnSpLocks noChangeShapeType="1"/>
        </xdr:cNvCxnSpPr>
      </xdr:nvCxnSpPr>
      <xdr:spPr bwMode="auto">
        <a:xfrm>
          <a:off x="3619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3911" name="AutoShape 25">
          <a:extLst>
            <a:ext uri="{FF2B5EF4-FFF2-40B4-BE49-F238E27FC236}">
              <a16:creationId xmlns:a16="http://schemas.microsoft.com/office/drawing/2014/main" id="{E48C7964-43C9-45A4-8BA7-C13EAA162A73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3912" name="AutoShape 6">
          <a:extLst>
            <a:ext uri="{FF2B5EF4-FFF2-40B4-BE49-F238E27FC236}">
              <a16:creationId xmlns:a16="http://schemas.microsoft.com/office/drawing/2014/main" id="{C83842E3-3311-4570-A9ED-1E039C6E0F44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32"/>
    <pageSetUpPr fitToPage="1"/>
  </sheetPr>
  <dimension ref="A1:L104"/>
  <sheetViews>
    <sheetView showWhiteSpace="0" topLeftCell="A31" zoomScaleNormal="100" workbookViewId="0">
      <selection activeCell="E78" sqref="E78"/>
    </sheetView>
  </sheetViews>
  <sheetFormatPr defaultRowHeight="12.75" x14ac:dyDescent="0.2"/>
  <cols>
    <col min="1" max="1" width="11.28515625" style="7" customWidth="1"/>
    <col min="2" max="2" width="47.42578125" style="7" customWidth="1"/>
    <col min="3" max="3" width="4.5703125" style="7" customWidth="1"/>
    <col min="4" max="4" width="5" style="7" customWidth="1"/>
    <col min="5" max="5" width="16.7109375" style="7" customWidth="1"/>
    <col min="6" max="6" width="16.5703125" style="7" customWidth="1"/>
    <col min="7" max="7" width="12.7109375" style="7" customWidth="1"/>
    <col min="8" max="8" width="10.42578125" style="7" bestFit="1" customWidth="1"/>
    <col min="9" max="16384" width="9.140625" style="7"/>
  </cols>
  <sheetData>
    <row r="1" spans="1:6" x14ac:dyDescent="0.2">
      <c r="A1" s="29" t="s">
        <v>668</v>
      </c>
      <c r="B1" s="29"/>
      <c r="C1" s="29"/>
      <c r="D1" s="29"/>
      <c r="E1" s="29"/>
      <c r="F1" s="7" t="s">
        <v>229</v>
      </c>
    </row>
    <row r="2" spans="1:6" x14ac:dyDescent="0.2">
      <c r="A2" s="29" t="s">
        <v>669</v>
      </c>
      <c r="B2" s="29"/>
      <c r="C2" s="29"/>
      <c r="D2" s="29"/>
      <c r="E2" s="29"/>
      <c r="F2" s="29"/>
    </row>
    <row r="3" spans="1:6" x14ac:dyDescent="0.2">
      <c r="A3" s="30" t="s">
        <v>226</v>
      </c>
      <c r="B3" s="31"/>
      <c r="C3" s="31"/>
      <c r="D3" s="32"/>
      <c r="E3" s="33"/>
      <c r="F3" s="33"/>
    </row>
    <row r="4" spans="1:6" x14ac:dyDescent="0.2">
      <c r="A4" s="29" t="s">
        <v>227</v>
      </c>
      <c r="B4" s="29"/>
      <c r="C4" s="29"/>
      <c r="D4" s="29"/>
      <c r="E4" s="29"/>
      <c r="F4" s="29"/>
    </row>
    <row r="5" spans="1:6" x14ac:dyDescent="0.2">
      <c r="A5" s="29" t="s">
        <v>228</v>
      </c>
      <c r="B5" s="29"/>
      <c r="C5" s="29"/>
      <c r="D5" s="29"/>
      <c r="E5" s="29"/>
      <c r="F5" s="29"/>
    </row>
    <row r="6" spans="1:6" x14ac:dyDescent="0.2">
      <c r="A6" s="29" t="s">
        <v>369</v>
      </c>
      <c r="B6" s="29"/>
      <c r="C6" s="29"/>
      <c r="D6" s="9"/>
      <c r="F6" s="9"/>
    </row>
    <row r="7" spans="1:6" x14ac:dyDescent="0.2">
      <c r="B7" s="10"/>
      <c r="C7" s="10"/>
      <c r="F7" s="11"/>
    </row>
    <row r="8" spans="1:6" ht="12.75" customHeight="1" x14ac:dyDescent="0.2">
      <c r="A8" s="434" t="s">
        <v>368</v>
      </c>
      <c r="B8" s="434"/>
      <c r="C8" s="434"/>
      <c r="D8" s="434"/>
      <c r="E8" s="434"/>
      <c r="F8" s="434"/>
    </row>
    <row r="9" spans="1:6" ht="14.25" customHeight="1" x14ac:dyDescent="0.2">
      <c r="A9" s="434" t="s">
        <v>39</v>
      </c>
      <c r="B9" s="434"/>
      <c r="C9" s="434"/>
      <c r="D9" s="434"/>
      <c r="E9" s="434"/>
      <c r="F9" s="434"/>
    </row>
    <row r="10" spans="1:6" x14ac:dyDescent="0.2">
      <c r="A10" s="434" t="s">
        <v>792</v>
      </c>
      <c r="B10" s="434"/>
      <c r="C10" s="434"/>
      <c r="D10" s="434"/>
      <c r="E10" s="434"/>
      <c r="F10" s="434"/>
    </row>
    <row r="11" spans="1:6" x14ac:dyDescent="0.2">
      <c r="F11" s="11" t="s">
        <v>236</v>
      </c>
    </row>
    <row r="12" spans="1:6" ht="41.25" customHeight="1" x14ac:dyDescent="0.2">
      <c r="A12" s="65" t="s">
        <v>40</v>
      </c>
      <c r="B12" s="65" t="s">
        <v>44</v>
      </c>
      <c r="C12" s="65" t="s">
        <v>532</v>
      </c>
      <c r="D12" s="66" t="s">
        <v>43</v>
      </c>
      <c r="E12" s="178" t="s">
        <v>42</v>
      </c>
      <c r="F12" s="179" t="s">
        <v>225</v>
      </c>
    </row>
    <row r="13" spans="1:6" x14ac:dyDescent="0.2">
      <c r="A13" s="80">
        <v>1</v>
      </c>
      <c r="B13" s="80">
        <v>2</v>
      </c>
      <c r="C13" s="80">
        <v>3</v>
      </c>
      <c r="D13" s="80">
        <v>4</v>
      </c>
      <c r="E13" s="80">
        <v>5</v>
      </c>
      <c r="F13" s="80">
        <v>6</v>
      </c>
    </row>
    <row r="14" spans="1:6" x14ac:dyDescent="0.2">
      <c r="A14" s="80"/>
      <c r="B14" s="74" t="s">
        <v>301</v>
      </c>
      <c r="C14" s="74"/>
      <c r="D14" s="84"/>
      <c r="E14" s="76"/>
      <c r="F14" s="85"/>
    </row>
    <row r="15" spans="1:6" x14ac:dyDescent="0.2">
      <c r="A15" s="80">
        <v>10</v>
      </c>
      <c r="B15" s="74" t="s">
        <v>673</v>
      </c>
      <c r="C15" s="79"/>
      <c r="D15" s="84" t="s">
        <v>50</v>
      </c>
      <c r="E15" s="124">
        <v>1197270.77</v>
      </c>
      <c r="F15" s="124">
        <v>1819463.08</v>
      </c>
    </row>
    <row r="16" spans="1:6" x14ac:dyDescent="0.2">
      <c r="A16" s="71"/>
      <c r="B16" s="126" t="s">
        <v>265</v>
      </c>
      <c r="C16" s="80">
        <v>1</v>
      </c>
      <c r="D16" s="84" t="s">
        <v>51</v>
      </c>
      <c r="E16" s="124">
        <f>E21</f>
        <v>16984162.149999999</v>
      </c>
      <c r="F16" s="124">
        <v>4832475.6100000003</v>
      </c>
    </row>
    <row r="17" spans="1:6" ht="25.5" customHeight="1" x14ac:dyDescent="0.2">
      <c r="A17" s="65">
        <v>20</v>
      </c>
      <c r="B17" s="66" t="s">
        <v>266</v>
      </c>
      <c r="C17" s="172"/>
      <c r="D17" s="84" t="s">
        <v>52</v>
      </c>
      <c r="E17" s="76">
        <f>SUM(E18:E20)</f>
        <v>0</v>
      </c>
      <c r="F17" s="76">
        <f>SUM(F18:F20)</f>
        <v>0</v>
      </c>
    </row>
    <row r="18" spans="1:6" ht="25.5" customHeight="1" x14ac:dyDescent="0.2">
      <c r="A18" s="65" t="s">
        <v>267</v>
      </c>
      <c r="B18" s="75" t="s">
        <v>268</v>
      </c>
      <c r="C18" s="171"/>
      <c r="D18" s="84" t="s">
        <v>53</v>
      </c>
      <c r="E18" s="95"/>
      <c r="F18" s="95"/>
    </row>
    <row r="19" spans="1:6" ht="25.5" customHeight="1" x14ac:dyDescent="0.2">
      <c r="A19" s="65" t="s">
        <v>271</v>
      </c>
      <c r="B19" s="75" t="s">
        <v>269</v>
      </c>
      <c r="C19" s="171"/>
      <c r="D19" s="84" t="s">
        <v>54</v>
      </c>
      <c r="E19" s="95"/>
      <c r="F19" s="95"/>
    </row>
    <row r="20" spans="1:6" ht="25.5" customHeight="1" x14ac:dyDescent="0.2">
      <c r="A20" s="65" t="s">
        <v>272</v>
      </c>
      <c r="B20" s="75" t="s">
        <v>270</v>
      </c>
      <c r="C20" s="171"/>
      <c r="D20" s="84" t="s">
        <v>55</v>
      </c>
      <c r="E20" s="95"/>
      <c r="F20" s="95"/>
    </row>
    <row r="21" spans="1:6" ht="24" customHeight="1" x14ac:dyDescent="0.2">
      <c r="A21" s="65">
        <v>21</v>
      </c>
      <c r="B21" s="75" t="s">
        <v>663</v>
      </c>
      <c r="C21" s="171"/>
      <c r="D21" s="84" t="s">
        <v>56</v>
      </c>
      <c r="E21" s="76">
        <v>16984162.149999999</v>
      </c>
      <c r="F21" s="76">
        <v>4832475.6100000003</v>
      </c>
    </row>
    <row r="22" spans="1:6" ht="24" customHeight="1" x14ac:dyDescent="0.2">
      <c r="A22" s="65" t="s">
        <v>276</v>
      </c>
      <c r="B22" s="75" t="s">
        <v>273</v>
      </c>
      <c r="C22" s="171"/>
      <c r="D22" s="84" t="s">
        <v>57</v>
      </c>
      <c r="E22" s="76">
        <v>15213623.970000001</v>
      </c>
      <c r="F22" s="76">
        <v>4682406.76</v>
      </c>
    </row>
    <row r="23" spans="1:6" ht="24" customHeight="1" x14ac:dyDescent="0.2">
      <c r="A23" s="65" t="s">
        <v>277</v>
      </c>
      <c r="B23" s="75" t="s">
        <v>274</v>
      </c>
      <c r="C23" s="171"/>
      <c r="D23" s="84" t="s">
        <v>58</v>
      </c>
      <c r="E23" s="76">
        <v>1770538.18</v>
      </c>
      <c r="F23" s="76">
        <v>150068.85</v>
      </c>
    </row>
    <row r="24" spans="1:6" ht="24" customHeight="1" x14ac:dyDescent="0.2">
      <c r="A24" s="65" t="s">
        <v>278</v>
      </c>
      <c r="B24" s="75" t="s">
        <v>275</v>
      </c>
      <c r="C24" s="171"/>
      <c r="D24" s="84" t="s">
        <v>59</v>
      </c>
      <c r="E24" s="76"/>
      <c r="F24" s="76"/>
    </row>
    <row r="25" spans="1:6" ht="25.5" x14ac:dyDescent="0.2">
      <c r="A25" s="65">
        <v>22</v>
      </c>
      <c r="B25" s="66" t="s">
        <v>664</v>
      </c>
      <c r="C25" s="65"/>
      <c r="D25" s="84" t="s">
        <v>60</v>
      </c>
      <c r="E25" s="76">
        <f>SUM(E26:E29)</f>
        <v>0</v>
      </c>
      <c r="F25" s="76">
        <v>0</v>
      </c>
    </row>
    <row r="26" spans="1:6" ht="25.5" x14ac:dyDescent="0.2">
      <c r="A26" s="65" t="s">
        <v>279</v>
      </c>
      <c r="B26" s="66" t="s">
        <v>665</v>
      </c>
      <c r="C26" s="65"/>
      <c r="D26" s="84" t="s">
        <v>61</v>
      </c>
      <c r="E26" s="95"/>
      <c r="F26" s="95"/>
    </row>
    <row r="27" spans="1:6" ht="25.5" x14ac:dyDescent="0.2">
      <c r="A27" s="65" t="s">
        <v>282</v>
      </c>
      <c r="B27" s="66" t="s">
        <v>280</v>
      </c>
      <c r="C27" s="65"/>
      <c r="D27" s="84" t="s">
        <v>62</v>
      </c>
      <c r="E27" s="95"/>
      <c r="F27" s="95"/>
    </row>
    <row r="28" spans="1:6" ht="25.5" x14ac:dyDescent="0.2">
      <c r="A28" s="65" t="s">
        <v>283</v>
      </c>
      <c r="B28" s="66" t="s">
        <v>281</v>
      </c>
      <c r="C28" s="65"/>
      <c r="D28" s="84" t="s">
        <v>63</v>
      </c>
      <c r="E28" s="95"/>
      <c r="F28" s="95"/>
    </row>
    <row r="29" spans="1:6" ht="25.5" x14ac:dyDescent="0.2">
      <c r="A29" s="65" t="s">
        <v>285</v>
      </c>
      <c r="B29" s="66" t="s">
        <v>284</v>
      </c>
      <c r="C29" s="65"/>
      <c r="D29" s="84" t="s">
        <v>64</v>
      </c>
      <c r="E29" s="95"/>
      <c r="F29" s="95"/>
    </row>
    <row r="30" spans="1:6" x14ac:dyDescent="0.2">
      <c r="A30" s="80">
        <v>240</v>
      </c>
      <c r="B30" s="71" t="s">
        <v>286</v>
      </c>
      <c r="C30" s="80"/>
      <c r="D30" s="84" t="s">
        <v>65</v>
      </c>
      <c r="E30" s="95"/>
      <c r="F30" s="95"/>
    </row>
    <row r="31" spans="1:6" x14ac:dyDescent="0.2">
      <c r="A31" s="71" t="s">
        <v>288</v>
      </c>
      <c r="B31" s="74" t="s">
        <v>287</v>
      </c>
      <c r="C31" s="80">
        <v>2</v>
      </c>
      <c r="D31" s="84" t="s">
        <v>66</v>
      </c>
      <c r="E31" s="124">
        <f>SUM(E32:E38)</f>
        <v>674940.99</v>
      </c>
      <c r="F31" s="124">
        <v>172918.64</v>
      </c>
    </row>
    <row r="32" spans="1:6" x14ac:dyDescent="0.2">
      <c r="A32" s="80" t="s">
        <v>289</v>
      </c>
      <c r="B32" s="71" t="s">
        <v>187</v>
      </c>
      <c r="C32" s="80"/>
      <c r="D32" s="84" t="s">
        <v>67</v>
      </c>
      <c r="E32" s="76">
        <v>2615.77</v>
      </c>
      <c r="F32" s="76"/>
    </row>
    <row r="33" spans="1:6" x14ac:dyDescent="0.2">
      <c r="A33" s="80" t="s">
        <v>294</v>
      </c>
      <c r="B33" s="71" t="s">
        <v>290</v>
      </c>
      <c r="C33" s="80"/>
      <c r="D33" s="84" t="s">
        <v>68</v>
      </c>
      <c r="E33" s="76">
        <v>653364.64</v>
      </c>
      <c r="F33" s="76">
        <v>172872.69</v>
      </c>
    </row>
    <row r="34" spans="1:6" x14ac:dyDescent="0.2">
      <c r="A34" s="80" t="s">
        <v>295</v>
      </c>
      <c r="B34" s="71" t="s">
        <v>291</v>
      </c>
      <c r="C34" s="80"/>
      <c r="D34" s="84" t="s">
        <v>69</v>
      </c>
      <c r="E34" s="76"/>
      <c r="F34" s="76"/>
    </row>
    <row r="35" spans="1:6" x14ac:dyDescent="0.2">
      <c r="A35" s="80" t="s">
        <v>296</v>
      </c>
      <c r="B35" s="71" t="s">
        <v>292</v>
      </c>
      <c r="C35" s="80"/>
      <c r="D35" s="84" t="s">
        <v>71</v>
      </c>
      <c r="E35" s="76"/>
      <c r="F35" s="76"/>
    </row>
    <row r="36" spans="1:6" x14ac:dyDescent="0.2">
      <c r="A36" s="80" t="s">
        <v>297</v>
      </c>
      <c r="B36" s="71" t="s">
        <v>293</v>
      </c>
      <c r="C36" s="80"/>
      <c r="D36" s="84" t="s">
        <v>100</v>
      </c>
      <c r="E36" s="76">
        <v>234.12</v>
      </c>
      <c r="F36" s="76">
        <v>45.95</v>
      </c>
    </row>
    <row r="37" spans="1:6" x14ac:dyDescent="0.2">
      <c r="A37" s="80">
        <v>32</v>
      </c>
      <c r="B37" s="74" t="s">
        <v>45</v>
      </c>
      <c r="C37" s="79"/>
      <c r="D37" s="84" t="s">
        <v>72</v>
      </c>
      <c r="E37" s="95"/>
      <c r="F37" s="95"/>
    </row>
    <row r="38" spans="1:6" x14ac:dyDescent="0.2">
      <c r="A38" s="80" t="s">
        <v>666</v>
      </c>
      <c r="B38" s="74" t="s">
        <v>298</v>
      </c>
      <c r="C38" s="79"/>
      <c r="D38" s="84" t="s">
        <v>73</v>
      </c>
      <c r="E38" s="76">
        <v>18726.46</v>
      </c>
      <c r="F38" s="76">
        <v>1222.83</v>
      </c>
    </row>
    <row r="39" spans="1:6" x14ac:dyDescent="0.2">
      <c r="A39" s="80">
        <v>34</v>
      </c>
      <c r="B39" s="74" t="s">
        <v>300</v>
      </c>
      <c r="C39" s="79"/>
      <c r="D39" s="84" t="s">
        <v>74</v>
      </c>
      <c r="E39" s="76"/>
      <c r="F39" s="76"/>
    </row>
    <row r="40" spans="1:6" x14ac:dyDescent="0.2">
      <c r="A40" s="79"/>
      <c r="B40" s="83" t="s">
        <v>299</v>
      </c>
      <c r="C40" s="79"/>
      <c r="D40" s="84" t="s">
        <v>75</v>
      </c>
      <c r="E40" s="124">
        <f>E15+E16+E31+E37+E38+E39</f>
        <v>18875100.369999997</v>
      </c>
      <c r="F40" s="124">
        <v>6826080.1600000001</v>
      </c>
    </row>
    <row r="41" spans="1:6" x14ac:dyDescent="0.2">
      <c r="A41" s="80">
        <v>40</v>
      </c>
      <c r="B41" s="74" t="s">
        <v>302</v>
      </c>
      <c r="C41" s="79"/>
      <c r="D41" s="84" t="s">
        <v>76</v>
      </c>
      <c r="E41" s="124">
        <f>SUM(E42:E43)</f>
        <v>0</v>
      </c>
      <c r="F41" s="124">
        <f>SUM(F42:F43)</f>
        <v>0</v>
      </c>
    </row>
    <row r="42" spans="1:6" x14ac:dyDescent="0.2">
      <c r="A42" s="80">
        <v>400.40100000000001</v>
      </c>
      <c r="B42" s="71" t="s">
        <v>303</v>
      </c>
      <c r="C42" s="80"/>
      <c r="D42" s="84" t="s">
        <v>77</v>
      </c>
      <c r="E42" s="76"/>
      <c r="F42" s="76"/>
    </row>
    <row r="43" spans="1:6" x14ac:dyDescent="0.2">
      <c r="A43" s="80">
        <v>409</v>
      </c>
      <c r="B43" s="71" t="s">
        <v>304</v>
      </c>
      <c r="C43" s="80"/>
      <c r="D43" s="84" t="s">
        <v>78</v>
      </c>
      <c r="E43" s="76"/>
      <c r="F43" s="76"/>
    </row>
    <row r="44" spans="1:6" x14ac:dyDescent="0.2">
      <c r="A44" s="80">
        <v>41</v>
      </c>
      <c r="B44" s="74" t="s">
        <v>305</v>
      </c>
      <c r="C44" s="79"/>
      <c r="D44" s="84" t="s">
        <v>79</v>
      </c>
      <c r="E44" s="124">
        <f>SUM(E45:E49)</f>
        <v>749.49</v>
      </c>
      <c r="F44" s="124">
        <v>323.02999999999997</v>
      </c>
    </row>
    <row r="45" spans="1:6" x14ac:dyDescent="0.2">
      <c r="A45" s="80">
        <v>410</v>
      </c>
      <c r="B45" s="71" t="s">
        <v>188</v>
      </c>
      <c r="C45" s="80"/>
      <c r="D45" s="84" t="s">
        <v>80</v>
      </c>
      <c r="E45" s="76">
        <v>545.41999999999996</v>
      </c>
      <c r="F45" s="76"/>
    </row>
    <row r="46" spans="1:6" x14ac:dyDescent="0.2">
      <c r="A46" s="80">
        <v>411</v>
      </c>
      <c r="B46" s="71" t="s">
        <v>306</v>
      </c>
      <c r="C46" s="80"/>
      <c r="D46" s="84" t="s">
        <v>81</v>
      </c>
      <c r="E46" s="76"/>
      <c r="F46" s="76"/>
    </row>
    <row r="47" spans="1:6" x14ac:dyDescent="0.2">
      <c r="A47" s="80">
        <v>413</v>
      </c>
      <c r="B47" s="71" t="s">
        <v>307</v>
      </c>
      <c r="C47" s="80"/>
      <c r="D47" s="84" t="s">
        <v>95</v>
      </c>
      <c r="E47" s="76">
        <v>204.07</v>
      </c>
      <c r="F47" s="76">
        <v>323.02999999999997</v>
      </c>
    </row>
    <row r="48" spans="1:6" x14ac:dyDescent="0.2">
      <c r="A48" s="80">
        <v>414</v>
      </c>
      <c r="B48" s="71" t="s">
        <v>308</v>
      </c>
      <c r="C48" s="80"/>
      <c r="D48" s="84" t="s">
        <v>82</v>
      </c>
      <c r="E48" s="95"/>
      <c r="F48" s="95"/>
    </row>
    <row r="49" spans="1:7" x14ac:dyDescent="0.2">
      <c r="A49" s="127">
        <v>412415419</v>
      </c>
      <c r="B49" s="71" t="s">
        <v>189</v>
      </c>
      <c r="C49" s="80"/>
      <c r="D49" s="84" t="s">
        <v>83</v>
      </c>
      <c r="E49" s="76"/>
      <c r="F49" s="76"/>
    </row>
    <row r="50" spans="1:7" x14ac:dyDescent="0.2">
      <c r="A50" s="80">
        <v>42</v>
      </c>
      <c r="B50" s="74" t="s">
        <v>309</v>
      </c>
      <c r="C50" s="80">
        <v>3</v>
      </c>
      <c r="D50" s="84" t="s">
        <v>84</v>
      </c>
      <c r="E50" s="124">
        <f>SUM(E51:E52)</f>
        <v>41308.58</v>
      </c>
      <c r="F50" s="124">
        <v>17904.03</v>
      </c>
    </row>
    <row r="51" spans="1:7" ht="25.5" x14ac:dyDescent="0.2">
      <c r="A51" s="65" t="s">
        <v>190</v>
      </c>
      <c r="B51" s="71" t="s">
        <v>310</v>
      </c>
      <c r="C51" s="80"/>
      <c r="D51" s="84" t="s">
        <v>85</v>
      </c>
      <c r="E51" s="76">
        <v>41180.720000000001</v>
      </c>
      <c r="F51" s="76">
        <v>17883.18</v>
      </c>
    </row>
    <row r="52" spans="1:7" x14ac:dyDescent="0.2">
      <c r="A52" s="80">
        <v>422</v>
      </c>
      <c r="B52" s="71" t="s">
        <v>311</v>
      </c>
      <c r="C52" s="80"/>
      <c r="D52" s="84" t="s">
        <v>86</v>
      </c>
      <c r="E52" s="76">
        <v>127.86</v>
      </c>
      <c r="F52" s="76">
        <v>20.85</v>
      </c>
    </row>
    <row r="53" spans="1:7" ht="25.5" x14ac:dyDescent="0.2">
      <c r="A53" s="80">
        <v>43</v>
      </c>
      <c r="B53" s="68" t="s">
        <v>312</v>
      </c>
      <c r="C53" s="172"/>
      <c r="D53" s="84" t="s">
        <v>96</v>
      </c>
      <c r="E53" s="124">
        <f>SUM(E54:E55)</f>
        <v>0</v>
      </c>
      <c r="F53" s="124">
        <f>SUM(F54:F55)</f>
        <v>0</v>
      </c>
    </row>
    <row r="54" spans="1:7" x14ac:dyDescent="0.2">
      <c r="A54" s="80">
        <v>430</v>
      </c>
      <c r="B54" s="71" t="s">
        <v>313</v>
      </c>
      <c r="C54" s="80"/>
      <c r="D54" s="84" t="s">
        <v>87</v>
      </c>
      <c r="E54" s="76"/>
      <c r="F54" s="76"/>
    </row>
    <row r="55" spans="1:7" x14ac:dyDescent="0.2">
      <c r="A55" s="80">
        <v>431</v>
      </c>
      <c r="B55" s="71" t="s">
        <v>314</v>
      </c>
      <c r="C55" s="80"/>
      <c r="D55" s="84" t="s">
        <v>88</v>
      </c>
      <c r="E55" s="76"/>
      <c r="F55" s="76"/>
    </row>
    <row r="56" spans="1:7" ht="25.5" x14ac:dyDescent="0.2">
      <c r="A56" s="80">
        <v>44</v>
      </c>
      <c r="B56" s="68" t="s">
        <v>315</v>
      </c>
      <c r="C56" s="172"/>
      <c r="D56" s="84" t="s">
        <v>89</v>
      </c>
      <c r="E56" s="124">
        <f>SUM(E57:E60)</f>
        <v>0</v>
      </c>
      <c r="F56" s="124">
        <f>SUM(F57:F60)</f>
        <v>0</v>
      </c>
    </row>
    <row r="57" spans="1:7" x14ac:dyDescent="0.2">
      <c r="A57" s="80">
        <v>440.44099999999997</v>
      </c>
      <c r="B57" s="71" t="s">
        <v>191</v>
      </c>
      <c r="C57" s="80"/>
      <c r="D57" s="84" t="s">
        <v>90</v>
      </c>
      <c r="E57" s="76"/>
      <c r="F57" s="76"/>
    </row>
    <row r="58" spans="1:7" x14ac:dyDescent="0.2">
      <c r="A58" s="80" t="s">
        <v>319</v>
      </c>
      <c r="B58" s="71" t="s">
        <v>316</v>
      </c>
      <c r="C58" s="80"/>
      <c r="D58" s="84" t="s">
        <v>101</v>
      </c>
      <c r="E58" s="76"/>
      <c r="F58" s="76"/>
    </row>
    <row r="59" spans="1:7" x14ac:dyDescent="0.2">
      <c r="A59" s="80" t="s">
        <v>320</v>
      </c>
      <c r="B59" s="71" t="s">
        <v>318</v>
      </c>
      <c r="C59" s="80"/>
      <c r="D59" s="84" t="s">
        <v>102</v>
      </c>
      <c r="E59" s="76"/>
      <c r="F59" s="76"/>
    </row>
    <row r="60" spans="1:7" x14ac:dyDescent="0.2">
      <c r="A60" s="80">
        <v>449</v>
      </c>
      <c r="B60" s="71" t="s">
        <v>317</v>
      </c>
      <c r="C60" s="80"/>
      <c r="D60" s="84" t="s">
        <v>103</v>
      </c>
      <c r="E60" s="76"/>
      <c r="F60" s="76"/>
    </row>
    <row r="61" spans="1:7" ht="25.5" x14ac:dyDescent="0.2">
      <c r="A61" s="65" t="s">
        <v>321</v>
      </c>
      <c r="B61" s="74" t="s">
        <v>322</v>
      </c>
      <c r="C61" s="79"/>
      <c r="D61" s="84" t="s">
        <v>104</v>
      </c>
      <c r="E61" s="124">
        <v>105.09</v>
      </c>
      <c r="F61" s="124">
        <v>71142.600000000006</v>
      </c>
      <c r="G61" s="12"/>
    </row>
    <row r="62" spans="1:7" x14ac:dyDescent="0.2">
      <c r="A62" s="65">
        <v>450</v>
      </c>
      <c r="B62" s="125" t="s">
        <v>323</v>
      </c>
      <c r="C62" s="173"/>
      <c r="D62" s="84" t="s">
        <v>105</v>
      </c>
      <c r="E62" s="76"/>
      <c r="F62" s="76"/>
      <c r="G62" s="12"/>
    </row>
    <row r="63" spans="1:7" x14ac:dyDescent="0.2">
      <c r="A63" s="65">
        <v>460</v>
      </c>
      <c r="B63" s="125" t="s">
        <v>324</v>
      </c>
      <c r="C63" s="173"/>
      <c r="D63" s="84" t="s">
        <v>106</v>
      </c>
      <c r="E63" s="76"/>
      <c r="F63" s="76"/>
      <c r="G63" s="12"/>
    </row>
    <row r="64" spans="1:7" x14ac:dyDescent="0.2">
      <c r="A64" s="127" t="s">
        <v>328</v>
      </c>
      <c r="B64" s="125" t="s">
        <v>325</v>
      </c>
      <c r="C64" s="173"/>
      <c r="D64" s="84" t="s">
        <v>107</v>
      </c>
      <c r="E64" s="76">
        <v>105.09</v>
      </c>
      <c r="F64" s="76">
        <v>305640.67</v>
      </c>
      <c r="G64" s="12"/>
    </row>
    <row r="65" spans="1:7" x14ac:dyDescent="0.2">
      <c r="A65" s="65" t="s">
        <v>329</v>
      </c>
      <c r="B65" s="125" t="s">
        <v>326</v>
      </c>
      <c r="C65" s="173"/>
      <c r="D65" s="84" t="s">
        <v>108</v>
      </c>
      <c r="E65" s="76"/>
      <c r="F65" s="76"/>
      <c r="G65" s="12"/>
    </row>
    <row r="66" spans="1:7" x14ac:dyDescent="0.2">
      <c r="A66" s="65">
        <v>490</v>
      </c>
      <c r="B66" s="125" t="s">
        <v>327</v>
      </c>
      <c r="C66" s="173"/>
      <c r="D66" s="84" t="s">
        <v>109</v>
      </c>
      <c r="E66" s="76"/>
      <c r="F66" s="76"/>
      <c r="G66" s="12"/>
    </row>
    <row r="67" spans="1:7" x14ac:dyDescent="0.2">
      <c r="A67" s="65"/>
      <c r="B67" s="74" t="s">
        <v>356</v>
      </c>
      <c r="C67" s="79"/>
      <c r="D67" s="84" t="s">
        <v>110</v>
      </c>
      <c r="E67" s="124">
        <f>E41+E44+E50+E53+E56+E61</f>
        <v>42163.159999999996</v>
      </c>
      <c r="F67" s="124">
        <v>89369.66</v>
      </c>
      <c r="G67" s="12"/>
    </row>
    <row r="68" spans="1:7" x14ac:dyDescent="0.2">
      <c r="A68" s="80"/>
      <c r="B68" s="74" t="s">
        <v>330</v>
      </c>
      <c r="C68" s="79"/>
      <c r="D68" s="84"/>
      <c r="E68" s="76"/>
      <c r="F68" s="76"/>
      <c r="G68" s="8"/>
    </row>
    <row r="69" spans="1:7" x14ac:dyDescent="0.2">
      <c r="A69" s="80">
        <v>51</v>
      </c>
      <c r="B69" s="74" t="s">
        <v>331</v>
      </c>
      <c r="C69" s="80">
        <v>4</v>
      </c>
      <c r="D69" s="84" t="s">
        <v>111</v>
      </c>
      <c r="E69" s="124">
        <f>SUM(E70:E73)</f>
        <v>17100853.09</v>
      </c>
      <c r="F69" s="124">
        <v>5453460.0199999996</v>
      </c>
      <c r="G69" s="8"/>
    </row>
    <row r="70" spans="1:7" x14ac:dyDescent="0.2">
      <c r="A70" s="80">
        <v>510</v>
      </c>
      <c r="B70" s="71" t="s">
        <v>333</v>
      </c>
      <c r="C70" s="80"/>
      <c r="D70" s="84" t="s">
        <v>112</v>
      </c>
      <c r="E70" s="76"/>
      <c r="F70" s="76"/>
    </row>
    <row r="71" spans="1:7" x14ac:dyDescent="0.2">
      <c r="A71" s="80">
        <v>519</v>
      </c>
      <c r="B71" s="71" t="s">
        <v>332</v>
      </c>
      <c r="C71" s="80"/>
      <c r="D71" s="84" t="s">
        <v>113</v>
      </c>
      <c r="E71" s="76"/>
      <c r="F71" s="76"/>
    </row>
    <row r="72" spans="1:7" x14ac:dyDescent="0.2">
      <c r="A72" s="80">
        <v>512</v>
      </c>
      <c r="B72" s="71" t="s">
        <v>334</v>
      </c>
      <c r="C72" s="80"/>
      <c r="D72" s="84" t="s">
        <v>114</v>
      </c>
      <c r="E72" s="76">
        <v>17100853.09</v>
      </c>
      <c r="F72" s="76">
        <v>5453460.0199999996</v>
      </c>
    </row>
    <row r="73" spans="1:7" s="13" customFormat="1" x14ac:dyDescent="0.2">
      <c r="A73" s="65">
        <v>513</v>
      </c>
      <c r="B73" s="66" t="s">
        <v>335</v>
      </c>
      <c r="C73" s="65"/>
      <c r="D73" s="84" t="s">
        <v>115</v>
      </c>
      <c r="E73" s="96"/>
      <c r="F73" s="96"/>
    </row>
    <row r="74" spans="1:7" x14ac:dyDescent="0.2">
      <c r="A74" s="80">
        <v>52</v>
      </c>
      <c r="B74" s="74" t="s">
        <v>336</v>
      </c>
      <c r="C74" s="79"/>
      <c r="D74" s="84" t="s">
        <v>116</v>
      </c>
      <c r="E74" s="124">
        <f>SUM(E75:E76)</f>
        <v>0</v>
      </c>
      <c r="F74" s="124">
        <f>SUM(F75:F76)</f>
        <v>0</v>
      </c>
      <c r="G74" s="12"/>
    </row>
    <row r="75" spans="1:7" x14ac:dyDescent="0.2">
      <c r="A75" s="80">
        <v>520</v>
      </c>
      <c r="B75" s="71" t="s">
        <v>46</v>
      </c>
      <c r="C75" s="80"/>
      <c r="D75" s="84" t="s">
        <v>117</v>
      </c>
      <c r="E75" s="76"/>
      <c r="F75" s="76"/>
    </row>
    <row r="76" spans="1:7" x14ac:dyDescent="0.2">
      <c r="A76" s="80">
        <v>521</v>
      </c>
      <c r="B76" s="71" t="s">
        <v>337</v>
      </c>
      <c r="C76" s="80"/>
      <c r="D76" s="84" t="s">
        <v>118</v>
      </c>
      <c r="E76" s="76"/>
      <c r="F76" s="76"/>
    </row>
    <row r="77" spans="1:7" x14ac:dyDescent="0.2">
      <c r="A77" s="80">
        <v>53</v>
      </c>
      <c r="B77" s="74" t="s">
        <v>338</v>
      </c>
      <c r="C77" s="79"/>
      <c r="D77" s="84" t="s">
        <v>119</v>
      </c>
      <c r="E77" s="124">
        <f>SUM(E78:E80)</f>
        <v>1682633.3199999998</v>
      </c>
      <c r="F77" s="124">
        <v>1185387.83</v>
      </c>
      <c r="G77" s="8"/>
    </row>
    <row r="78" spans="1:7" ht="38.25" x14ac:dyDescent="0.2">
      <c r="A78" s="128">
        <v>530</v>
      </c>
      <c r="B78" s="66" t="s">
        <v>339</v>
      </c>
      <c r="C78" s="65"/>
      <c r="D78" s="84" t="s">
        <v>120</v>
      </c>
      <c r="E78" s="76">
        <f>2605727.4-923094.08</f>
        <v>1682633.3199999998</v>
      </c>
      <c r="F78" s="76">
        <v>1185387.83</v>
      </c>
      <c r="G78" s="8"/>
    </row>
    <row r="79" spans="1:7" x14ac:dyDescent="0.2">
      <c r="A79" s="80">
        <v>531</v>
      </c>
      <c r="B79" s="66" t="s">
        <v>340</v>
      </c>
      <c r="C79" s="65"/>
      <c r="D79" s="84" t="s">
        <v>121</v>
      </c>
      <c r="E79" s="76"/>
      <c r="F79" s="76"/>
    </row>
    <row r="80" spans="1:7" x14ac:dyDescent="0.2">
      <c r="A80" s="80">
        <v>532</v>
      </c>
      <c r="B80" s="71" t="s">
        <v>341</v>
      </c>
      <c r="C80" s="80"/>
      <c r="D80" s="84" t="s">
        <v>122</v>
      </c>
      <c r="E80" s="76"/>
      <c r="F80" s="76"/>
    </row>
    <row r="81" spans="1:12" x14ac:dyDescent="0.2">
      <c r="A81" s="80">
        <v>54</v>
      </c>
      <c r="B81" s="74" t="s">
        <v>47</v>
      </c>
      <c r="C81" s="79"/>
      <c r="D81" s="84" t="s">
        <v>123</v>
      </c>
      <c r="E81" s="124">
        <f>SUM(E82:E83)</f>
        <v>0</v>
      </c>
      <c r="F81" s="124">
        <f>SUM(F82:F83)</f>
        <v>0</v>
      </c>
    </row>
    <row r="82" spans="1:12" x14ac:dyDescent="0.2">
      <c r="A82" s="80">
        <v>540</v>
      </c>
      <c r="B82" s="125" t="s">
        <v>342</v>
      </c>
      <c r="C82" s="173"/>
      <c r="D82" s="84" t="s">
        <v>192</v>
      </c>
      <c r="E82" s="95"/>
      <c r="F82" s="95"/>
      <c r="J82" s="7">
        <v>85245.51</v>
      </c>
      <c r="K82" s="7" t="s">
        <v>795</v>
      </c>
      <c r="L82" s="7">
        <v>923094.08</v>
      </c>
    </row>
    <row r="83" spans="1:12" x14ac:dyDescent="0.2">
      <c r="A83" s="80">
        <v>541</v>
      </c>
      <c r="B83" s="125" t="s">
        <v>343</v>
      </c>
      <c r="C83" s="173"/>
      <c r="D83" s="84" t="s">
        <v>222</v>
      </c>
      <c r="E83" s="95"/>
      <c r="F83" s="95"/>
    </row>
    <row r="84" spans="1:12" x14ac:dyDescent="0.2">
      <c r="A84" s="80">
        <v>55</v>
      </c>
      <c r="B84" s="74" t="s">
        <v>344</v>
      </c>
      <c r="C84" s="79"/>
      <c r="D84" s="84" t="s">
        <v>345</v>
      </c>
      <c r="E84" s="124">
        <f>SUM(E85:E86)</f>
        <v>236667.64999999997</v>
      </c>
      <c r="F84" s="124">
        <v>55906.11</v>
      </c>
      <c r="G84" s="8"/>
    </row>
    <row r="85" spans="1:12" x14ac:dyDescent="0.2">
      <c r="A85" s="80">
        <v>550</v>
      </c>
      <c r="B85" s="71" t="s">
        <v>348</v>
      </c>
      <c r="C85" s="80"/>
      <c r="D85" s="84" t="s">
        <v>346</v>
      </c>
      <c r="E85" s="76">
        <f>321913.16-85245.51</f>
        <v>236667.64999999997</v>
      </c>
      <c r="F85" s="76">
        <v>55906.11</v>
      </c>
      <c r="G85" s="8"/>
    </row>
    <row r="86" spans="1:12" x14ac:dyDescent="0.2">
      <c r="A86" s="80">
        <v>551</v>
      </c>
      <c r="B86" s="71" t="s">
        <v>349</v>
      </c>
      <c r="C86" s="80"/>
      <c r="D86" s="84" t="s">
        <v>347</v>
      </c>
      <c r="E86" s="76"/>
      <c r="F86" s="76"/>
    </row>
    <row r="87" spans="1:12" x14ac:dyDescent="0.2">
      <c r="A87" s="80">
        <v>56</v>
      </c>
      <c r="B87" s="74" t="s">
        <v>350</v>
      </c>
      <c r="C87" s="79"/>
      <c r="D87" s="84" t="s">
        <v>353</v>
      </c>
      <c r="E87" s="124">
        <f>SUM(E88:E89)</f>
        <v>205943.31</v>
      </c>
      <c r="F87" s="124">
        <v>192224.75</v>
      </c>
      <c r="G87" s="8"/>
    </row>
    <row r="88" spans="1:12" x14ac:dyDescent="0.2">
      <c r="A88" s="80">
        <v>560</v>
      </c>
      <c r="B88" s="71" t="s">
        <v>351</v>
      </c>
      <c r="C88" s="80"/>
      <c r="D88" s="84" t="s">
        <v>354</v>
      </c>
      <c r="E88" s="76">
        <v>98892.49</v>
      </c>
      <c r="F88" s="76">
        <v>156175.44</v>
      </c>
    </row>
    <row r="89" spans="1:12" x14ac:dyDescent="0.2">
      <c r="A89" s="80">
        <v>561</v>
      </c>
      <c r="B89" s="71" t="s">
        <v>352</v>
      </c>
      <c r="C89" s="80"/>
      <c r="D89" s="84" t="s">
        <v>355</v>
      </c>
      <c r="E89" s="76">
        <v>107050.82</v>
      </c>
      <c r="F89" s="76">
        <v>36049.31</v>
      </c>
    </row>
    <row r="90" spans="1:12" x14ac:dyDescent="0.2">
      <c r="A90" s="80"/>
      <c r="B90" s="126" t="s">
        <v>357</v>
      </c>
      <c r="C90" s="174"/>
      <c r="D90" s="84" t="s">
        <v>358</v>
      </c>
      <c r="E90" s="124">
        <f>E69+E74+E77+E81+E84-E87</f>
        <v>18814210.75</v>
      </c>
      <c r="F90" s="124">
        <f>F69+F74+F77+F81+F84-F87</f>
        <v>6502529.21</v>
      </c>
      <c r="G90" s="8"/>
      <c r="H90" s="8"/>
    </row>
    <row r="91" spans="1:12" x14ac:dyDescent="0.2">
      <c r="A91" s="80"/>
      <c r="B91" s="74" t="s">
        <v>359</v>
      </c>
      <c r="C91" s="79"/>
      <c r="D91" s="84" t="s">
        <v>360</v>
      </c>
      <c r="E91" s="169">
        <v>5823935.9629277904</v>
      </c>
      <c r="F91" s="169">
        <v>2097988.9542858698</v>
      </c>
      <c r="G91" s="8"/>
    </row>
    <row r="92" spans="1:12" x14ac:dyDescent="0.2">
      <c r="A92" s="80"/>
      <c r="B92" s="74" t="s">
        <v>362</v>
      </c>
      <c r="C92" s="79"/>
      <c r="D92" s="84" t="s">
        <v>361</v>
      </c>
      <c r="E92" s="86">
        <f>E90/E91</f>
        <v>3.2304975311819502</v>
      </c>
      <c r="F92" s="86">
        <v>3.1057000000000001</v>
      </c>
    </row>
    <row r="93" spans="1:12" x14ac:dyDescent="0.2">
      <c r="A93" s="80"/>
      <c r="B93" s="74" t="s">
        <v>363</v>
      </c>
      <c r="C93" s="79"/>
      <c r="D93" s="84"/>
      <c r="E93" s="86"/>
      <c r="F93" s="86"/>
    </row>
    <row r="94" spans="1:12" s="13" customFormat="1" x14ac:dyDescent="0.2">
      <c r="A94" s="65">
        <v>98</v>
      </c>
      <c r="B94" s="129" t="s">
        <v>364</v>
      </c>
      <c r="C94" s="175"/>
      <c r="D94" s="84" t="s">
        <v>366</v>
      </c>
      <c r="E94" s="66"/>
      <c r="F94" s="66"/>
    </row>
    <row r="95" spans="1:12" x14ac:dyDescent="0.2">
      <c r="A95" s="80">
        <v>99</v>
      </c>
      <c r="B95" s="71" t="s">
        <v>365</v>
      </c>
      <c r="C95" s="80"/>
      <c r="D95" s="84" t="s">
        <v>367</v>
      </c>
      <c r="E95" s="71"/>
      <c r="F95" s="71"/>
    </row>
    <row r="96" spans="1:12" x14ac:dyDescent="0.2">
      <c r="A96" s="14"/>
      <c r="D96" s="87"/>
    </row>
    <row r="97" spans="1:6" x14ac:dyDescent="0.2">
      <c r="A97" s="14"/>
      <c r="D97" s="87"/>
    </row>
    <row r="98" spans="1:6" x14ac:dyDescent="0.2">
      <c r="E98" s="12"/>
      <c r="F98" s="12"/>
    </row>
    <row r="99" spans="1:6" x14ac:dyDescent="0.2">
      <c r="A99" s="7" t="s">
        <v>183</v>
      </c>
      <c r="B99" s="14" t="s">
        <v>176</v>
      </c>
      <c r="C99" s="14"/>
      <c r="D99" s="94" t="s">
        <v>174</v>
      </c>
      <c r="E99" s="12"/>
      <c r="F99" s="12"/>
    </row>
    <row r="100" spans="1:6" x14ac:dyDescent="0.2">
      <c r="A100" s="15" t="s">
        <v>791</v>
      </c>
      <c r="B100" s="14"/>
      <c r="C100" s="14"/>
      <c r="D100" s="12"/>
      <c r="E100" s="12"/>
      <c r="F100" s="12"/>
    </row>
    <row r="101" spans="1:6" x14ac:dyDescent="0.2">
      <c r="B101" s="7" t="s">
        <v>780</v>
      </c>
      <c r="D101" s="7" t="s">
        <v>515</v>
      </c>
      <c r="E101" s="12"/>
      <c r="F101" s="50"/>
    </row>
    <row r="102" spans="1:6" x14ac:dyDescent="0.2">
      <c r="D102" s="7" t="s">
        <v>263</v>
      </c>
      <c r="E102" s="12"/>
      <c r="F102" s="50"/>
    </row>
    <row r="103" spans="1:6" x14ac:dyDescent="0.2">
      <c r="B103" s="8" t="s">
        <v>790</v>
      </c>
      <c r="C103" s="8"/>
      <c r="F103" s="136"/>
    </row>
    <row r="104" spans="1:6" x14ac:dyDescent="0.2">
      <c r="B104" s="8"/>
      <c r="C104" s="8"/>
      <c r="E104" s="8"/>
      <c r="F104" s="12"/>
    </row>
  </sheetData>
  <mergeCells count="3">
    <mergeCell ref="A8:F8"/>
    <mergeCell ref="A9:F9"/>
    <mergeCell ref="A10:F10"/>
  </mergeCells>
  <phoneticPr fontId="1" type="noConversion"/>
  <pageMargins left="0.7" right="0.7" top="0.75" bottom="0.75" header="0.3" footer="0.3"/>
  <pageSetup paperSize="9" scale="87" fitToHeight="0" orientation="portrait" r:id="rId1"/>
  <headerFooter alignWithMargins="0"/>
  <ignoredErrors>
    <ignoredError sqref="E5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32"/>
    <pageSetUpPr fitToPage="1"/>
  </sheetPr>
  <dimension ref="A1:I98"/>
  <sheetViews>
    <sheetView topLeftCell="A77" zoomScaleNormal="100" workbookViewId="0">
      <selection activeCell="I78" sqref="I78"/>
    </sheetView>
  </sheetViews>
  <sheetFormatPr defaultRowHeight="12.75" x14ac:dyDescent="0.2"/>
  <cols>
    <col min="1" max="1" width="12.85546875" style="7" customWidth="1"/>
    <col min="2" max="2" width="50.28515625" style="7" customWidth="1"/>
    <col min="3" max="3" width="6.85546875" style="7" customWidth="1"/>
    <col min="4" max="4" width="7.5703125" style="7" customWidth="1"/>
    <col min="5" max="5" width="12.28515625" style="11" customWidth="1"/>
    <col min="6" max="6" width="13.42578125" style="7" customWidth="1"/>
    <col min="7" max="7" width="11.42578125" style="7" customWidth="1"/>
    <col min="8" max="8" width="10.42578125" style="7" bestFit="1" customWidth="1"/>
    <col min="9" max="9" width="11.28515625" style="7" bestFit="1" customWidth="1"/>
    <col min="10" max="16384" width="9.140625" style="7"/>
  </cols>
  <sheetData>
    <row r="1" spans="1:6" ht="12.75" customHeight="1" x14ac:dyDescent="0.2">
      <c r="A1" s="29" t="s">
        <v>670</v>
      </c>
      <c r="B1" s="29"/>
      <c r="C1" s="29"/>
      <c r="D1" s="29"/>
      <c r="E1" s="29"/>
      <c r="F1" s="7" t="s">
        <v>230</v>
      </c>
    </row>
    <row r="2" spans="1:6" x14ac:dyDescent="0.2">
      <c r="A2" s="29" t="s">
        <v>669</v>
      </c>
      <c r="B2" s="29"/>
      <c r="C2" s="29"/>
      <c r="D2" s="29"/>
      <c r="E2" s="29"/>
      <c r="F2" s="29"/>
    </row>
    <row r="3" spans="1:6" x14ac:dyDescent="0.2">
      <c r="A3" s="30" t="s">
        <v>226</v>
      </c>
      <c r="B3" s="31"/>
      <c r="C3" s="31"/>
      <c r="D3" s="32"/>
      <c r="E3" s="33"/>
      <c r="F3" s="33"/>
    </row>
    <row r="4" spans="1:6" x14ac:dyDescent="0.2">
      <c r="A4" s="29" t="s">
        <v>227</v>
      </c>
      <c r="B4" s="29"/>
      <c r="C4" s="29"/>
      <c r="D4" s="29"/>
      <c r="E4" s="29"/>
      <c r="F4" s="29"/>
    </row>
    <row r="5" spans="1:6" x14ac:dyDescent="0.2">
      <c r="A5" s="29" t="s">
        <v>228</v>
      </c>
      <c r="B5" s="63"/>
      <c r="C5" s="63"/>
      <c r="D5" s="63"/>
      <c r="E5" s="29"/>
      <c r="F5" s="29"/>
    </row>
    <row r="6" spans="1:6" x14ac:dyDescent="0.2">
      <c r="A6" s="29" t="s">
        <v>369</v>
      </c>
    </row>
    <row r="8" spans="1:6" x14ac:dyDescent="0.2">
      <c r="A8" s="434" t="s">
        <v>125</v>
      </c>
      <c r="B8" s="434"/>
      <c r="C8" s="434"/>
      <c r="D8" s="434"/>
      <c r="E8" s="434"/>
      <c r="F8" s="434"/>
    </row>
    <row r="9" spans="1:6" x14ac:dyDescent="0.2">
      <c r="A9" s="434" t="s">
        <v>126</v>
      </c>
      <c r="B9" s="434"/>
      <c r="C9" s="434"/>
      <c r="D9" s="434"/>
      <c r="E9" s="434"/>
      <c r="F9" s="434"/>
    </row>
    <row r="10" spans="1:6" x14ac:dyDescent="0.2">
      <c r="A10" s="434" t="s">
        <v>789</v>
      </c>
      <c r="B10" s="434"/>
      <c r="C10" s="434"/>
      <c r="D10" s="434"/>
      <c r="E10" s="434"/>
      <c r="F10" s="434"/>
    </row>
    <row r="12" spans="1:6" x14ac:dyDescent="0.2">
      <c r="F12" s="7" t="s">
        <v>131</v>
      </c>
    </row>
    <row r="13" spans="1:6" ht="25.5" customHeight="1" x14ac:dyDescent="0.2">
      <c r="A13" s="65" t="s">
        <v>40</v>
      </c>
      <c r="B13" s="65" t="s">
        <v>127</v>
      </c>
      <c r="C13" s="65" t="s">
        <v>532</v>
      </c>
      <c r="D13" s="65" t="s">
        <v>43</v>
      </c>
      <c r="E13" s="223" t="s">
        <v>128</v>
      </c>
      <c r="F13" s="224" t="s">
        <v>41</v>
      </c>
    </row>
    <row r="14" spans="1:6" x14ac:dyDescent="0.2">
      <c r="A14" s="80">
        <v>1</v>
      </c>
      <c r="B14" s="80">
        <v>2</v>
      </c>
      <c r="C14" s="80">
        <v>3</v>
      </c>
      <c r="D14" s="80">
        <v>4</v>
      </c>
      <c r="E14" s="80">
        <v>5</v>
      </c>
      <c r="F14" s="146">
        <v>6</v>
      </c>
    </row>
    <row r="15" spans="1:6" x14ac:dyDescent="0.2">
      <c r="A15" s="80"/>
      <c r="B15" s="74" t="s">
        <v>129</v>
      </c>
      <c r="C15" s="74"/>
      <c r="D15" s="80"/>
      <c r="E15" s="147"/>
      <c r="F15" s="227"/>
    </row>
    <row r="16" spans="1:6" x14ac:dyDescent="0.2">
      <c r="A16" s="128">
        <v>70</v>
      </c>
      <c r="B16" s="83" t="s">
        <v>370</v>
      </c>
      <c r="C16" s="178">
        <v>5</v>
      </c>
      <c r="D16" s="84" t="s">
        <v>378</v>
      </c>
      <c r="E16" s="99">
        <f>SUM(E17:E20)</f>
        <v>15287.17</v>
      </c>
      <c r="F16" s="228">
        <v>72365.429999999993</v>
      </c>
    </row>
    <row r="17" spans="1:8" ht="13.5" customHeight="1" x14ac:dyDescent="0.2">
      <c r="A17" s="80">
        <v>700</v>
      </c>
      <c r="B17" s="71" t="s">
        <v>376</v>
      </c>
      <c r="C17" s="178"/>
      <c r="D17" s="84" t="s">
        <v>371</v>
      </c>
      <c r="E17" s="100">
        <v>0</v>
      </c>
      <c r="F17" s="100"/>
    </row>
    <row r="18" spans="1:8" x14ac:dyDescent="0.2">
      <c r="A18" s="80">
        <v>701</v>
      </c>
      <c r="B18" s="66" t="s">
        <v>375</v>
      </c>
      <c r="C18" s="179"/>
      <c r="D18" s="84" t="s">
        <v>372</v>
      </c>
      <c r="E18" s="100">
        <v>15205.6</v>
      </c>
      <c r="F18" s="229">
        <v>1222.83</v>
      </c>
    </row>
    <row r="19" spans="1:8" ht="25.5" x14ac:dyDescent="0.2">
      <c r="A19" s="80">
        <v>702</v>
      </c>
      <c r="B19" s="66" t="s">
        <v>377</v>
      </c>
      <c r="C19" s="179"/>
      <c r="D19" s="84" t="s">
        <v>373</v>
      </c>
      <c r="E19" s="100"/>
      <c r="F19" s="229"/>
    </row>
    <row r="20" spans="1:8" x14ac:dyDescent="0.2">
      <c r="A20" s="80">
        <v>709</v>
      </c>
      <c r="B20" s="71" t="s">
        <v>130</v>
      </c>
      <c r="C20" s="178"/>
      <c r="D20" s="84" t="s">
        <v>374</v>
      </c>
      <c r="E20" s="100">
        <v>81.569999999999993</v>
      </c>
      <c r="F20" s="229">
        <v>71142.600000000006</v>
      </c>
      <c r="G20" s="8"/>
    </row>
    <row r="21" spans="1:8" x14ac:dyDescent="0.2">
      <c r="A21" s="79">
        <v>71</v>
      </c>
      <c r="B21" s="83" t="s">
        <v>379</v>
      </c>
      <c r="C21" s="180"/>
      <c r="D21" s="84" t="s">
        <v>385</v>
      </c>
      <c r="E21" s="99">
        <f>SUM(E22:E26)</f>
        <v>0</v>
      </c>
      <c r="F21" s="228">
        <f>SUM(F22:F26)</f>
        <v>0</v>
      </c>
      <c r="G21" s="8"/>
    </row>
    <row r="22" spans="1:8" ht="25.5" x14ac:dyDescent="0.2">
      <c r="A22" s="128">
        <v>710</v>
      </c>
      <c r="B22" s="66" t="s">
        <v>380</v>
      </c>
      <c r="C22" s="179"/>
      <c r="D22" s="84" t="s">
        <v>386</v>
      </c>
      <c r="E22" s="100"/>
      <c r="F22" s="229"/>
    </row>
    <row r="23" spans="1:8" ht="25.5" x14ac:dyDescent="0.2">
      <c r="A23" s="80">
        <v>711</v>
      </c>
      <c r="B23" s="66" t="s">
        <v>381</v>
      </c>
      <c r="C23" s="179"/>
      <c r="D23" s="84" t="s">
        <v>387</v>
      </c>
      <c r="E23" s="100"/>
      <c r="F23" s="229"/>
    </row>
    <row r="24" spans="1:8" ht="25.5" x14ac:dyDescent="0.2">
      <c r="A24" s="80">
        <v>712</v>
      </c>
      <c r="B24" s="66" t="s">
        <v>382</v>
      </c>
      <c r="C24" s="179"/>
      <c r="D24" s="84" t="s">
        <v>388</v>
      </c>
      <c r="E24" s="100"/>
      <c r="F24" s="229"/>
    </row>
    <row r="25" spans="1:8" x14ac:dyDescent="0.2">
      <c r="A25" s="80">
        <v>713</v>
      </c>
      <c r="B25" s="66" t="s">
        <v>383</v>
      </c>
      <c r="C25" s="179"/>
      <c r="D25" s="84" t="s">
        <v>389</v>
      </c>
      <c r="E25" s="100"/>
      <c r="F25" s="229"/>
    </row>
    <row r="26" spans="1:8" x14ac:dyDescent="0.2">
      <c r="A26" s="80">
        <v>719</v>
      </c>
      <c r="B26" s="71" t="s">
        <v>384</v>
      </c>
      <c r="C26" s="178"/>
      <c r="D26" s="84" t="s">
        <v>390</v>
      </c>
      <c r="E26" s="100"/>
      <c r="F26" s="229"/>
    </row>
    <row r="27" spans="1:8" x14ac:dyDescent="0.2">
      <c r="A27" s="80">
        <v>60</v>
      </c>
      <c r="B27" s="74" t="s">
        <v>391</v>
      </c>
      <c r="C27" s="178">
        <v>6</v>
      </c>
      <c r="D27" s="84" t="s">
        <v>397</v>
      </c>
      <c r="E27" s="99">
        <f>SUM(E28:E33)</f>
        <v>121690.45</v>
      </c>
      <c r="F27" s="228">
        <v>108414.74</v>
      </c>
      <c r="H27" s="8"/>
    </row>
    <row r="28" spans="1:8" x14ac:dyDescent="0.2">
      <c r="A28" s="80">
        <v>600</v>
      </c>
      <c r="B28" s="71" t="s">
        <v>132</v>
      </c>
      <c r="C28" s="80"/>
      <c r="D28" s="84" t="s">
        <v>398</v>
      </c>
      <c r="E28" s="100">
        <v>121690.45</v>
      </c>
      <c r="F28" s="100">
        <v>108414.74</v>
      </c>
      <c r="H28" s="8"/>
    </row>
    <row r="29" spans="1:8" x14ac:dyDescent="0.2">
      <c r="A29" s="80">
        <v>601</v>
      </c>
      <c r="B29" s="71" t="s">
        <v>392</v>
      </c>
      <c r="C29" s="80"/>
      <c r="D29" s="84" t="s">
        <v>399</v>
      </c>
      <c r="E29" s="100"/>
      <c r="F29" s="229"/>
      <c r="H29" s="8"/>
    </row>
    <row r="30" spans="1:8" x14ac:dyDescent="0.2">
      <c r="A30" s="80">
        <v>603</v>
      </c>
      <c r="B30" s="71" t="s">
        <v>393</v>
      </c>
      <c r="C30" s="80"/>
      <c r="D30" s="84" t="s">
        <v>400</v>
      </c>
      <c r="E30" s="100"/>
      <c r="F30" s="229"/>
    </row>
    <row r="31" spans="1:8" x14ac:dyDescent="0.2">
      <c r="A31" s="80">
        <v>605</v>
      </c>
      <c r="B31" s="71" t="s">
        <v>394</v>
      </c>
      <c r="C31" s="80"/>
      <c r="D31" s="84" t="s">
        <v>401</v>
      </c>
      <c r="E31" s="100"/>
      <c r="F31" s="229"/>
    </row>
    <row r="32" spans="1:8" x14ac:dyDescent="0.2">
      <c r="A32" s="80">
        <v>607</v>
      </c>
      <c r="B32" s="71" t="s">
        <v>395</v>
      </c>
      <c r="C32" s="80"/>
      <c r="D32" s="84" t="s">
        <v>402</v>
      </c>
      <c r="E32" s="100"/>
      <c r="F32" s="229"/>
    </row>
    <row r="33" spans="1:9" ht="12.75" customHeight="1" x14ac:dyDescent="0.2">
      <c r="A33" s="65" t="s">
        <v>48</v>
      </c>
      <c r="B33" s="71" t="s">
        <v>413</v>
      </c>
      <c r="C33" s="80"/>
      <c r="D33" s="84" t="s">
        <v>403</v>
      </c>
      <c r="E33" s="100"/>
      <c r="F33" s="229"/>
    </row>
    <row r="34" spans="1:9" x14ac:dyDescent="0.2">
      <c r="A34" s="80"/>
      <c r="B34" s="74" t="s">
        <v>396</v>
      </c>
      <c r="C34" s="79"/>
      <c r="D34" s="84" t="s">
        <v>404</v>
      </c>
      <c r="E34" s="99">
        <f>SUM(E35:E39)</f>
        <v>647.54</v>
      </c>
      <c r="F34" s="228">
        <f>SUM(F35:F39)</f>
        <v>0</v>
      </c>
      <c r="G34" s="8"/>
      <c r="H34" s="8"/>
    </row>
    <row r="35" spans="1:9" ht="25.5" x14ac:dyDescent="0.2">
      <c r="A35" s="80">
        <v>610</v>
      </c>
      <c r="B35" s="66" t="s">
        <v>408</v>
      </c>
      <c r="C35" s="65"/>
      <c r="D35" s="84" t="s">
        <v>405</v>
      </c>
      <c r="E35" s="100">
        <v>647.54</v>
      </c>
      <c r="F35" s="229"/>
      <c r="H35" s="8"/>
    </row>
    <row r="36" spans="1:9" ht="25.5" x14ac:dyDescent="0.2">
      <c r="A36" s="80">
        <v>611</v>
      </c>
      <c r="B36" s="66" t="s">
        <v>409</v>
      </c>
      <c r="C36" s="65"/>
      <c r="D36" s="84" t="s">
        <v>406</v>
      </c>
      <c r="E36" s="100"/>
      <c r="F36" s="229"/>
      <c r="H36" s="8"/>
      <c r="I36" s="8"/>
    </row>
    <row r="37" spans="1:9" ht="25.5" x14ac:dyDescent="0.2">
      <c r="A37" s="80">
        <v>612</v>
      </c>
      <c r="B37" s="66" t="s">
        <v>410</v>
      </c>
      <c r="C37" s="65"/>
      <c r="D37" s="84" t="s">
        <v>407</v>
      </c>
      <c r="E37" s="100"/>
      <c r="F37" s="229"/>
      <c r="I37" s="8"/>
    </row>
    <row r="38" spans="1:9" x14ac:dyDescent="0.2">
      <c r="A38" s="80">
        <v>613</v>
      </c>
      <c r="B38" s="71" t="s">
        <v>411</v>
      </c>
      <c r="C38" s="80"/>
      <c r="D38" s="84" t="s">
        <v>414</v>
      </c>
      <c r="E38" s="100"/>
      <c r="F38" s="229"/>
    </row>
    <row r="39" spans="1:9" x14ac:dyDescent="0.2">
      <c r="A39" s="80">
        <v>619</v>
      </c>
      <c r="B39" s="71" t="s">
        <v>412</v>
      </c>
      <c r="C39" s="80"/>
      <c r="D39" s="84" t="s">
        <v>415</v>
      </c>
      <c r="E39" s="100"/>
      <c r="F39" s="229"/>
    </row>
    <row r="40" spans="1:9" x14ac:dyDescent="0.2">
      <c r="A40" s="80"/>
      <c r="B40" s="74" t="s">
        <v>416</v>
      </c>
      <c r="C40" s="79"/>
      <c r="D40" s="84" t="s">
        <v>419</v>
      </c>
      <c r="E40" s="130">
        <f>E41</f>
        <v>0</v>
      </c>
      <c r="F40" s="230">
        <f>F41</f>
        <v>0</v>
      </c>
    </row>
    <row r="41" spans="1:9" x14ac:dyDescent="0.2">
      <c r="A41" s="80">
        <v>739</v>
      </c>
      <c r="B41" s="71" t="s">
        <v>417</v>
      </c>
      <c r="C41" s="80"/>
      <c r="D41" s="84" t="s">
        <v>420</v>
      </c>
      <c r="E41" s="100"/>
      <c r="F41" s="229"/>
      <c r="G41" s="12"/>
    </row>
    <row r="42" spans="1:9" ht="15" customHeight="1" x14ac:dyDescent="0.2">
      <c r="A42" s="80"/>
      <c r="B42" s="74" t="s">
        <v>418</v>
      </c>
      <c r="C42" s="79"/>
      <c r="D42" s="84" t="s">
        <v>421</v>
      </c>
      <c r="E42" s="99">
        <f>SUM(E43:E44)</f>
        <v>0</v>
      </c>
      <c r="F42" s="228">
        <f>SUM(F43:F44)</f>
        <v>0</v>
      </c>
    </row>
    <row r="43" spans="1:9" x14ac:dyDescent="0.2">
      <c r="A43" s="80">
        <v>630</v>
      </c>
      <c r="B43" s="71" t="s">
        <v>133</v>
      </c>
      <c r="C43" s="80"/>
      <c r="D43" s="84" t="s">
        <v>422</v>
      </c>
      <c r="E43" s="148"/>
      <c r="F43" s="229"/>
    </row>
    <row r="44" spans="1:9" x14ac:dyDescent="0.2">
      <c r="A44" s="80">
        <v>631</v>
      </c>
      <c r="B44" s="71" t="s">
        <v>134</v>
      </c>
      <c r="C44" s="80"/>
      <c r="D44" s="84" t="s">
        <v>423</v>
      </c>
      <c r="E44" s="100"/>
      <c r="F44" s="229"/>
    </row>
    <row r="45" spans="1:9" s="13" customFormat="1" ht="25.5" x14ac:dyDescent="0.2">
      <c r="A45" s="65"/>
      <c r="B45" s="68" t="s">
        <v>135</v>
      </c>
      <c r="C45" s="172"/>
      <c r="D45" s="71"/>
      <c r="E45" s="101"/>
      <c r="F45" s="70"/>
    </row>
    <row r="46" spans="1:9" s="13" customFormat="1" x14ac:dyDescent="0.2">
      <c r="A46" s="65"/>
      <c r="B46" s="66" t="s">
        <v>424</v>
      </c>
      <c r="C46" s="65"/>
      <c r="D46" s="84" t="s">
        <v>428</v>
      </c>
      <c r="E46" s="102">
        <v>0</v>
      </c>
      <c r="F46" s="199">
        <v>0</v>
      </c>
    </row>
    <row r="47" spans="1:9" s="13" customFormat="1" x14ac:dyDescent="0.2">
      <c r="A47" s="65"/>
      <c r="B47" s="66" t="s">
        <v>425</v>
      </c>
      <c r="C47" s="65"/>
      <c r="D47" s="84" t="s">
        <v>429</v>
      </c>
      <c r="E47" s="102">
        <f>-(+E16+E21-E27-E34+E40-E42)</f>
        <v>107050.81999999999</v>
      </c>
      <c r="F47" s="199">
        <v>36049.31</v>
      </c>
    </row>
    <row r="48" spans="1:9" ht="15.75" customHeight="1" x14ac:dyDescent="0.2">
      <c r="A48" s="80"/>
      <c r="B48" s="74" t="s">
        <v>426</v>
      </c>
      <c r="C48" s="176"/>
      <c r="D48" s="131"/>
      <c r="E48" s="99"/>
      <c r="F48" s="228"/>
    </row>
    <row r="49" spans="1:6" x14ac:dyDescent="0.2">
      <c r="A49" s="80"/>
      <c r="B49" s="74" t="s">
        <v>427</v>
      </c>
      <c r="C49" s="79"/>
      <c r="D49" s="84" t="s">
        <v>430</v>
      </c>
      <c r="E49" s="99">
        <f>SUM(E50:E55)</f>
        <v>0</v>
      </c>
      <c r="F49" s="228">
        <f>SUM(F50:F55)</f>
        <v>0</v>
      </c>
    </row>
    <row r="50" spans="1:6" ht="38.25" x14ac:dyDescent="0.2">
      <c r="A50" s="128">
        <v>720</v>
      </c>
      <c r="B50" s="66" t="s">
        <v>442</v>
      </c>
      <c r="C50" s="65"/>
      <c r="D50" s="84" t="s">
        <v>431</v>
      </c>
      <c r="E50" s="100"/>
      <c r="F50" s="229"/>
    </row>
    <row r="51" spans="1:6" ht="25.5" customHeight="1" x14ac:dyDescent="0.2">
      <c r="A51" s="128">
        <v>721</v>
      </c>
      <c r="B51" s="66" t="s">
        <v>443</v>
      </c>
      <c r="C51" s="65"/>
      <c r="D51" s="84" t="s">
        <v>432</v>
      </c>
      <c r="E51" s="100"/>
      <c r="F51" s="229"/>
    </row>
    <row r="52" spans="1:6" x14ac:dyDescent="0.2">
      <c r="A52" s="128">
        <v>722</v>
      </c>
      <c r="B52" s="66" t="s">
        <v>444</v>
      </c>
      <c r="C52" s="65"/>
      <c r="D52" s="84" t="s">
        <v>433</v>
      </c>
      <c r="E52" s="100"/>
      <c r="F52" s="229"/>
    </row>
    <row r="53" spans="1:6" ht="17.25" customHeight="1" x14ac:dyDescent="0.2">
      <c r="A53" s="128">
        <v>723</v>
      </c>
      <c r="B53" s="66" t="s">
        <v>450</v>
      </c>
      <c r="C53" s="65"/>
      <c r="D53" s="84" t="s">
        <v>434</v>
      </c>
      <c r="E53" s="100"/>
      <c r="F53" s="229"/>
    </row>
    <row r="54" spans="1:6" ht="26.45" customHeight="1" x14ac:dyDescent="0.2">
      <c r="A54" s="128" t="s">
        <v>445</v>
      </c>
      <c r="B54" s="66" t="s">
        <v>453</v>
      </c>
      <c r="C54" s="65"/>
      <c r="D54" s="84" t="s">
        <v>435</v>
      </c>
      <c r="E54" s="100"/>
      <c r="F54" s="229"/>
    </row>
    <row r="55" spans="1:6" x14ac:dyDescent="0.2">
      <c r="A55" s="128">
        <v>729</v>
      </c>
      <c r="B55" s="71" t="s">
        <v>136</v>
      </c>
      <c r="C55" s="80"/>
      <c r="D55" s="84" t="s">
        <v>436</v>
      </c>
      <c r="E55" s="100"/>
      <c r="F55" s="229"/>
    </row>
    <row r="56" spans="1:6" x14ac:dyDescent="0.2">
      <c r="A56" s="80"/>
      <c r="B56" s="68" t="s">
        <v>446</v>
      </c>
      <c r="C56" s="172"/>
      <c r="D56" s="84" t="s">
        <v>437</v>
      </c>
      <c r="E56" s="99">
        <f>SUM(E57:E63)</f>
        <v>0</v>
      </c>
      <c r="F56" s="228">
        <f>SUM(F57:F63)</f>
        <v>0</v>
      </c>
    </row>
    <row r="57" spans="1:6" ht="38.25" x14ac:dyDescent="0.2">
      <c r="A57" s="128">
        <v>620</v>
      </c>
      <c r="B57" s="66" t="s">
        <v>447</v>
      </c>
      <c r="C57" s="65"/>
      <c r="D57" s="84" t="s">
        <v>438</v>
      </c>
      <c r="E57" s="100"/>
      <c r="F57" s="229"/>
    </row>
    <row r="58" spans="1:6" ht="24.75" customHeight="1" x14ac:dyDescent="0.2">
      <c r="A58" s="128">
        <v>621</v>
      </c>
      <c r="B58" s="66" t="s">
        <v>448</v>
      </c>
      <c r="C58" s="65"/>
      <c r="D58" s="84" t="s">
        <v>439</v>
      </c>
      <c r="E58" s="100"/>
      <c r="F58" s="229"/>
    </row>
    <row r="59" spans="1:6" x14ac:dyDescent="0.2">
      <c r="A59" s="128">
        <v>622</v>
      </c>
      <c r="B59" s="66" t="s">
        <v>449</v>
      </c>
      <c r="C59" s="65"/>
      <c r="D59" s="84" t="s">
        <v>440</v>
      </c>
      <c r="E59" s="100"/>
      <c r="F59" s="229"/>
    </row>
    <row r="60" spans="1:6" x14ac:dyDescent="0.2">
      <c r="A60" s="128">
        <v>623</v>
      </c>
      <c r="B60" s="66" t="s">
        <v>451</v>
      </c>
      <c r="C60" s="65"/>
      <c r="D60" s="84" t="s">
        <v>441</v>
      </c>
      <c r="E60" s="100"/>
      <c r="F60" s="229"/>
    </row>
    <row r="61" spans="1:6" ht="25.5" x14ac:dyDescent="0.2">
      <c r="A61" s="128" t="s">
        <v>458</v>
      </c>
      <c r="B61" s="66" t="s">
        <v>452</v>
      </c>
      <c r="C61" s="65"/>
      <c r="D61" s="84" t="s">
        <v>455</v>
      </c>
      <c r="E61" s="100"/>
      <c r="F61" s="229"/>
    </row>
    <row r="62" spans="1:6" ht="25.5" x14ac:dyDescent="0.2">
      <c r="A62" s="80">
        <v>628</v>
      </c>
      <c r="B62" s="66" t="s">
        <v>667</v>
      </c>
      <c r="C62" s="65"/>
      <c r="D62" s="84" t="s">
        <v>456</v>
      </c>
      <c r="E62" s="100"/>
      <c r="F62" s="229"/>
    </row>
    <row r="63" spans="1:6" s="13" customFormat="1" x14ac:dyDescent="0.2">
      <c r="A63" s="65">
        <v>629</v>
      </c>
      <c r="B63" s="71" t="s">
        <v>454</v>
      </c>
      <c r="C63" s="80"/>
      <c r="D63" s="84" t="s">
        <v>457</v>
      </c>
      <c r="E63" s="102"/>
      <c r="F63" s="199"/>
    </row>
    <row r="64" spans="1:6" s="13" customFormat="1" ht="25.5" x14ac:dyDescent="0.2">
      <c r="A64" s="65"/>
      <c r="B64" s="68" t="s">
        <v>459</v>
      </c>
      <c r="C64" s="172"/>
      <c r="D64" s="84"/>
      <c r="E64" s="102"/>
      <c r="F64" s="199"/>
    </row>
    <row r="65" spans="1:8" s="13" customFormat="1" x14ac:dyDescent="0.2">
      <c r="A65" s="65"/>
      <c r="B65" s="66" t="s">
        <v>460</v>
      </c>
      <c r="C65" s="65"/>
      <c r="D65" s="84" t="s">
        <v>461</v>
      </c>
      <c r="E65" s="132">
        <f>+E49-E56</f>
        <v>0</v>
      </c>
      <c r="F65" s="231">
        <f>+F49-F56</f>
        <v>0</v>
      </c>
    </row>
    <row r="66" spans="1:8" s="13" customFormat="1" x14ac:dyDescent="0.2">
      <c r="A66" s="65"/>
      <c r="B66" s="66" t="s">
        <v>463</v>
      </c>
      <c r="C66" s="65"/>
      <c r="D66" s="84" t="s">
        <v>462</v>
      </c>
      <c r="E66" s="132">
        <v>0</v>
      </c>
      <c r="F66" s="231">
        <f>F56-F49</f>
        <v>0</v>
      </c>
    </row>
    <row r="67" spans="1:8" s="13" customFormat="1" x14ac:dyDescent="0.2">
      <c r="A67" s="65"/>
      <c r="B67" s="68" t="s">
        <v>466</v>
      </c>
      <c r="C67" s="172"/>
      <c r="D67" s="84"/>
      <c r="E67" s="132"/>
      <c r="F67" s="231"/>
    </row>
    <row r="68" spans="1:8" s="13" customFormat="1" x14ac:dyDescent="0.2">
      <c r="A68" s="65"/>
      <c r="B68" s="66" t="s">
        <v>464</v>
      </c>
      <c r="C68" s="65"/>
      <c r="D68" s="84" t="s">
        <v>469</v>
      </c>
      <c r="E68" s="132"/>
      <c r="F68" s="231"/>
    </row>
    <row r="69" spans="1:8" s="13" customFormat="1" x14ac:dyDescent="0.2">
      <c r="A69" s="65"/>
      <c r="B69" s="66" t="s">
        <v>465</v>
      </c>
      <c r="C69" s="65"/>
      <c r="D69" s="84" t="s">
        <v>470</v>
      </c>
      <c r="E69" s="132">
        <f>E47</f>
        <v>107050.81999999999</v>
      </c>
      <c r="F69" s="132">
        <v>36049.31</v>
      </c>
    </row>
    <row r="70" spans="1:8" x14ac:dyDescent="0.2">
      <c r="A70" s="80"/>
      <c r="B70" s="74" t="s">
        <v>475</v>
      </c>
      <c r="C70" s="79"/>
      <c r="D70" s="84" t="s">
        <v>471</v>
      </c>
      <c r="E70" s="130">
        <f>SUM(E71:E72)</f>
        <v>0</v>
      </c>
      <c r="F70" s="230">
        <f>SUM(F71:F72)</f>
        <v>0</v>
      </c>
    </row>
    <row r="71" spans="1:8" x14ac:dyDescent="0.2">
      <c r="A71" s="80">
        <v>821</v>
      </c>
      <c r="B71" s="71" t="s">
        <v>467</v>
      </c>
      <c r="C71" s="80"/>
      <c r="D71" s="84" t="s">
        <v>472</v>
      </c>
      <c r="E71" s="100"/>
      <c r="F71" s="229"/>
    </row>
    <row r="72" spans="1:8" x14ac:dyDescent="0.2">
      <c r="A72" s="80">
        <v>822</v>
      </c>
      <c r="B72" s="71" t="s">
        <v>468</v>
      </c>
      <c r="C72" s="80"/>
      <c r="D72" s="84" t="s">
        <v>473</v>
      </c>
      <c r="E72" s="100"/>
      <c r="F72" s="229"/>
    </row>
    <row r="73" spans="1:8" s="13" customFormat="1" ht="16.899999999999999" customHeight="1" x14ac:dyDescent="0.2">
      <c r="A73" s="65"/>
      <c r="B73" s="133" t="s">
        <v>474</v>
      </c>
      <c r="C73" s="177"/>
      <c r="D73" s="71"/>
      <c r="E73" s="101"/>
      <c r="F73" s="70"/>
    </row>
    <row r="74" spans="1:8" s="13" customFormat="1" x14ac:dyDescent="0.2">
      <c r="A74" s="65"/>
      <c r="B74" s="71" t="s">
        <v>476</v>
      </c>
      <c r="C74" s="80"/>
      <c r="D74" s="84" t="s">
        <v>485</v>
      </c>
      <c r="E74" s="102">
        <f>E68+E70</f>
        <v>0</v>
      </c>
      <c r="F74" s="199">
        <f>F68+F70</f>
        <v>0</v>
      </c>
    </row>
    <row r="75" spans="1:8" s="13" customFormat="1" x14ac:dyDescent="0.2">
      <c r="A75" s="65"/>
      <c r="B75" s="71" t="s">
        <v>477</v>
      </c>
      <c r="C75" s="80"/>
      <c r="D75" s="84" t="s">
        <v>486</v>
      </c>
      <c r="E75" s="102">
        <f>+E69+E70</f>
        <v>107050.81999999999</v>
      </c>
      <c r="F75" s="199">
        <f>F69+F70</f>
        <v>36049.31</v>
      </c>
      <c r="H75" s="145"/>
    </row>
    <row r="76" spans="1:8" ht="15.75" customHeight="1" x14ac:dyDescent="0.2">
      <c r="A76" s="80"/>
      <c r="B76" s="68" t="s">
        <v>478</v>
      </c>
      <c r="C76" s="172"/>
      <c r="D76" s="80"/>
      <c r="E76" s="103"/>
      <c r="F76" s="76"/>
    </row>
    <row r="77" spans="1:8" ht="15.75" customHeight="1" x14ac:dyDescent="0.2">
      <c r="A77" s="80"/>
      <c r="B77" s="68" t="s">
        <v>479</v>
      </c>
      <c r="C77" s="172"/>
      <c r="D77" s="84" t="s">
        <v>484</v>
      </c>
      <c r="E77" s="103">
        <f>+E78+E83</f>
        <v>704495.1</v>
      </c>
      <c r="F77" s="103">
        <v>-23565.63</v>
      </c>
      <c r="G77" s="8"/>
    </row>
    <row r="78" spans="1:8" ht="27" customHeight="1" x14ac:dyDescent="0.2">
      <c r="A78" s="80"/>
      <c r="B78" s="68" t="s">
        <v>493</v>
      </c>
      <c r="C78" s="172"/>
      <c r="D78" s="84" t="s">
        <v>487</v>
      </c>
      <c r="E78" s="134">
        <f>E79+E80+E81-E82</f>
        <v>0</v>
      </c>
      <c r="F78" s="124">
        <f>F79+F80+F81-F82</f>
        <v>0</v>
      </c>
      <c r="H78" s="8"/>
    </row>
    <row r="79" spans="1:8" ht="25.5" x14ac:dyDescent="0.2">
      <c r="A79" s="65" t="s">
        <v>497</v>
      </c>
      <c r="B79" s="66" t="s">
        <v>480</v>
      </c>
      <c r="C79" s="65"/>
      <c r="D79" s="84" t="s">
        <v>488</v>
      </c>
      <c r="E79" s="103"/>
      <c r="F79" s="76"/>
    </row>
    <row r="80" spans="1:8" ht="25.5" x14ac:dyDescent="0.2">
      <c r="A80" s="65" t="s">
        <v>498</v>
      </c>
      <c r="B80" s="66" t="s">
        <v>481</v>
      </c>
      <c r="C80" s="65"/>
      <c r="D80" s="84" t="s">
        <v>489</v>
      </c>
      <c r="E80" s="100"/>
      <c r="F80" s="229"/>
    </row>
    <row r="81" spans="1:9" ht="25.5" x14ac:dyDescent="0.2">
      <c r="A81" s="65" t="s">
        <v>499</v>
      </c>
      <c r="B81" s="66" t="s">
        <v>482</v>
      </c>
      <c r="C81" s="65"/>
      <c r="D81" s="84" t="s">
        <v>490</v>
      </c>
      <c r="E81" s="100"/>
      <c r="F81" s="229"/>
      <c r="G81" s="8"/>
    </row>
    <row r="82" spans="1:9" x14ac:dyDescent="0.2">
      <c r="A82" s="80" t="s">
        <v>500</v>
      </c>
      <c r="B82" s="66" t="s">
        <v>483</v>
      </c>
      <c r="C82" s="65"/>
      <c r="D82" s="84" t="s">
        <v>491</v>
      </c>
      <c r="E82" s="100"/>
      <c r="F82" s="229"/>
    </row>
    <row r="83" spans="1:9" ht="25.5" x14ac:dyDescent="0.2">
      <c r="A83" s="80"/>
      <c r="B83" s="68" t="s">
        <v>492</v>
      </c>
      <c r="C83" s="172"/>
      <c r="D83" s="84" t="s">
        <v>504</v>
      </c>
      <c r="E83" s="100">
        <f>+E84+E85-E86</f>
        <v>704495.1</v>
      </c>
      <c r="F83" s="182">
        <v>-23565.63</v>
      </c>
    </row>
    <row r="84" spans="1:9" ht="25.5" x14ac:dyDescent="0.2">
      <c r="A84" s="65" t="s">
        <v>497</v>
      </c>
      <c r="B84" s="135" t="s">
        <v>494</v>
      </c>
      <c r="C84" s="81"/>
      <c r="D84" s="84" t="s">
        <v>505</v>
      </c>
      <c r="E84" s="100">
        <v>704495.1</v>
      </c>
      <c r="F84" s="182">
        <v>-23565.63</v>
      </c>
      <c r="I84" s="8"/>
    </row>
    <row r="85" spans="1:9" ht="25.5" x14ac:dyDescent="0.2">
      <c r="A85" s="65" t="s">
        <v>499</v>
      </c>
      <c r="B85" s="135" t="s">
        <v>495</v>
      </c>
      <c r="C85" s="81"/>
      <c r="D85" s="84" t="s">
        <v>506</v>
      </c>
      <c r="E85" s="100"/>
      <c r="F85" s="229"/>
      <c r="H85" s="8"/>
    </row>
    <row r="86" spans="1:9" x14ac:dyDescent="0.2">
      <c r="A86" s="80" t="s">
        <v>500</v>
      </c>
      <c r="B86" s="135" t="s">
        <v>496</v>
      </c>
      <c r="C86" s="81"/>
      <c r="D86" s="84" t="s">
        <v>507</v>
      </c>
      <c r="E86" s="100"/>
      <c r="F86" s="229"/>
    </row>
    <row r="87" spans="1:9" ht="25.5" x14ac:dyDescent="0.2">
      <c r="A87" s="80"/>
      <c r="B87" s="68" t="s">
        <v>501</v>
      </c>
      <c r="C87" s="172"/>
      <c r="D87" s="84"/>
      <c r="E87" s="103"/>
      <c r="F87" s="76"/>
    </row>
    <row r="88" spans="1:9" x14ac:dyDescent="0.2">
      <c r="A88" s="80"/>
      <c r="B88" s="66" t="s">
        <v>502</v>
      </c>
      <c r="C88" s="65"/>
      <c r="D88" s="84" t="s">
        <v>508</v>
      </c>
      <c r="E88" s="104">
        <f>E75-E77</f>
        <v>-597444.28</v>
      </c>
      <c r="F88" s="77"/>
    </row>
    <row r="89" spans="1:9" x14ac:dyDescent="0.2">
      <c r="A89" s="80"/>
      <c r="B89" s="66" t="s">
        <v>503</v>
      </c>
      <c r="C89" s="65"/>
      <c r="D89" s="84" t="s">
        <v>509</v>
      </c>
      <c r="E89" s="100">
        <f>-(-E75+E83)</f>
        <v>-597444.28</v>
      </c>
      <c r="F89" s="100">
        <v>59614.94</v>
      </c>
    </row>
    <row r="90" spans="1:9" x14ac:dyDescent="0.2">
      <c r="A90" s="80"/>
      <c r="B90" s="66" t="s">
        <v>511</v>
      </c>
      <c r="C90" s="65"/>
      <c r="D90" s="84"/>
      <c r="E90" s="100"/>
      <c r="F90" s="229"/>
    </row>
    <row r="91" spans="1:9" x14ac:dyDescent="0.2">
      <c r="A91" s="80"/>
      <c r="B91" s="66" t="s">
        <v>512</v>
      </c>
      <c r="C91" s="65"/>
      <c r="D91" s="84" t="s">
        <v>510</v>
      </c>
      <c r="E91" s="105"/>
      <c r="F91" s="232"/>
      <c r="G91" s="23"/>
    </row>
    <row r="92" spans="1:9" x14ac:dyDescent="0.2">
      <c r="A92" s="80"/>
      <c r="B92" s="66" t="s">
        <v>513</v>
      </c>
      <c r="C92" s="65"/>
      <c r="D92" s="84" t="s">
        <v>514</v>
      </c>
      <c r="E92" s="100"/>
      <c r="F92" s="229"/>
    </row>
    <row r="93" spans="1:9" x14ac:dyDescent="0.2">
      <c r="A93" s="14"/>
      <c r="B93" s="13"/>
      <c r="C93" s="13"/>
      <c r="D93" s="87"/>
      <c r="E93" s="106"/>
      <c r="F93" s="106"/>
    </row>
    <row r="94" spans="1:9" x14ac:dyDescent="0.2">
      <c r="A94" s="14"/>
      <c r="B94" s="13"/>
      <c r="C94" s="13"/>
      <c r="D94" s="87"/>
      <c r="E94" s="106"/>
      <c r="F94" s="106"/>
    </row>
    <row r="95" spans="1:9" x14ac:dyDescent="0.2">
      <c r="A95" s="7" t="s">
        <v>183</v>
      </c>
      <c r="B95" s="14" t="s">
        <v>176</v>
      </c>
      <c r="C95" s="14"/>
      <c r="D95" s="8" t="s">
        <v>174</v>
      </c>
      <c r="E95" s="106"/>
      <c r="F95" s="8"/>
    </row>
    <row r="96" spans="1:9" x14ac:dyDescent="0.2">
      <c r="A96" s="15" t="str">
        <f>bs!A100</f>
        <v>30,06,2026</v>
      </c>
      <c r="B96" s="14"/>
      <c r="C96" s="14"/>
      <c r="D96" s="8"/>
      <c r="E96" s="106"/>
      <c r="F96" s="8"/>
    </row>
    <row r="97" spans="1:6" x14ac:dyDescent="0.2">
      <c r="A97" s="15"/>
      <c r="B97" s="7" t="s">
        <v>780</v>
      </c>
      <c r="D97" s="7" t="s">
        <v>516</v>
      </c>
      <c r="E97" s="12"/>
      <c r="F97" s="50"/>
    </row>
    <row r="98" spans="1:6" x14ac:dyDescent="0.2">
      <c r="B98" s="8" t="s">
        <v>781</v>
      </c>
      <c r="C98" s="8"/>
      <c r="D98" s="7" t="s">
        <v>263</v>
      </c>
      <c r="F98" s="28"/>
    </row>
  </sheetData>
  <mergeCells count="3">
    <mergeCell ref="A8:F8"/>
    <mergeCell ref="A9:F9"/>
    <mergeCell ref="A10:F10"/>
  </mergeCells>
  <phoneticPr fontId="1" type="noConversion"/>
  <pageMargins left="0.39370078740157483" right="0.35433070866141736" top="0.39370078740157483" bottom="0.19685039370078741" header="0.11811023622047245" footer="0.11811023622047245"/>
  <pageSetup paperSize="9" scale="94" fitToHeight="0" orientation="portrait" r:id="rId1"/>
  <headerFooter alignWithMargins="0"/>
  <ignoredErrors>
    <ignoredError sqref="E49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2"/>
    <pageSetUpPr fitToPage="1"/>
  </sheetPr>
  <dimension ref="A1:K43"/>
  <sheetViews>
    <sheetView topLeftCell="A10" zoomScaleNormal="100" workbookViewId="0">
      <selection activeCell="B42" sqref="B42"/>
    </sheetView>
  </sheetViews>
  <sheetFormatPr defaultRowHeight="11.25" x14ac:dyDescent="0.2"/>
  <cols>
    <col min="1" max="1" width="5.42578125" style="35" customWidth="1"/>
    <col min="2" max="2" width="61" style="35" customWidth="1"/>
    <col min="3" max="3" width="4.5703125" style="35" customWidth="1"/>
    <col min="4" max="4" width="17.28515625" style="35" customWidth="1"/>
    <col min="5" max="5" width="18.28515625" style="35" customWidth="1"/>
    <col min="6" max="6" width="10" style="35" bestFit="1" customWidth="1"/>
    <col min="7" max="7" width="5" style="35" customWidth="1"/>
    <col min="8" max="8" width="13.140625" style="36" customWidth="1"/>
    <col min="9" max="9" width="12.5703125" style="35" customWidth="1"/>
    <col min="10" max="10" width="10.85546875" style="35" customWidth="1"/>
    <col min="11" max="11" width="11.140625" style="35" customWidth="1"/>
    <col min="12" max="16384" width="9.140625" style="35"/>
  </cols>
  <sheetData>
    <row r="1" spans="1:8" ht="12.75" x14ac:dyDescent="0.2">
      <c r="A1" s="29" t="s">
        <v>671</v>
      </c>
      <c r="B1" s="34"/>
      <c r="C1" s="34"/>
      <c r="D1" s="34"/>
      <c r="E1" s="137" t="s">
        <v>231</v>
      </c>
    </row>
    <row r="2" spans="1:8" ht="12.75" x14ac:dyDescent="0.2">
      <c r="A2" s="29" t="s">
        <v>669</v>
      </c>
      <c r="B2" s="34"/>
      <c r="C2" s="34"/>
      <c r="D2" s="34"/>
      <c r="E2" s="34"/>
    </row>
    <row r="3" spans="1:8" ht="12.75" x14ac:dyDescent="0.2">
      <c r="A3" s="30" t="s">
        <v>226</v>
      </c>
      <c r="B3" s="37"/>
      <c r="C3" s="38"/>
      <c r="D3" s="39"/>
      <c r="E3" s="39"/>
    </row>
    <row r="4" spans="1:8" ht="12.75" x14ac:dyDescent="0.2">
      <c r="A4" s="29" t="s">
        <v>227</v>
      </c>
      <c r="B4" s="34"/>
      <c r="C4" s="34"/>
      <c r="D4" s="34"/>
      <c r="E4" s="34"/>
    </row>
    <row r="5" spans="1:8" ht="12.75" x14ac:dyDescent="0.2">
      <c r="A5" s="29" t="s">
        <v>228</v>
      </c>
      <c r="B5" s="34"/>
      <c r="C5" s="34"/>
      <c r="D5" s="34"/>
      <c r="E5" s="34"/>
    </row>
    <row r="6" spans="1:8" ht="12.75" x14ac:dyDescent="0.2">
      <c r="A6" s="29" t="s">
        <v>369</v>
      </c>
    </row>
    <row r="8" spans="1:8" s="40" customFormat="1" ht="14.25" customHeight="1" x14ac:dyDescent="0.2">
      <c r="A8" s="436" t="s">
        <v>30</v>
      </c>
      <c r="B8" s="436"/>
      <c r="C8" s="436"/>
      <c r="D8" s="436"/>
      <c r="E8" s="436"/>
      <c r="H8" s="41"/>
    </row>
    <row r="9" spans="1:8" s="40" customFormat="1" ht="14.25" customHeight="1" x14ac:dyDescent="0.2">
      <c r="A9" s="436" t="str">
        <f>bu!A10</f>
        <v xml:space="preserve"> za period  01.01. dо 30.06.2026.godine</v>
      </c>
      <c r="B9" s="436"/>
      <c r="C9" s="436"/>
      <c r="D9" s="436"/>
      <c r="E9" s="436"/>
      <c r="H9" s="41"/>
    </row>
    <row r="10" spans="1:8" s="40" customFormat="1" ht="14.25" customHeight="1" x14ac:dyDescent="0.2">
      <c r="A10" s="42"/>
      <c r="B10" s="42"/>
      <c r="C10" s="42"/>
      <c r="D10" s="42"/>
      <c r="E10" s="42"/>
      <c r="H10" s="41"/>
    </row>
    <row r="11" spans="1:8" s="40" customFormat="1" ht="12.75" x14ac:dyDescent="0.2">
      <c r="A11" s="7"/>
      <c r="B11" s="7"/>
      <c r="C11" s="7"/>
      <c r="D11" s="7"/>
      <c r="E11" s="7" t="s">
        <v>131</v>
      </c>
      <c r="H11" s="41"/>
    </row>
    <row r="12" spans="1:8" s="40" customFormat="1" ht="25.5" x14ac:dyDescent="0.2">
      <c r="A12" s="67" t="s">
        <v>31</v>
      </c>
      <c r="B12" s="65" t="s">
        <v>44</v>
      </c>
      <c r="C12" s="65" t="s">
        <v>43</v>
      </c>
      <c r="D12" s="225" t="s">
        <v>42</v>
      </c>
      <c r="E12" s="225" t="s">
        <v>41</v>
      </c>
      <c r="H12" s="41"/>
    </row>
    <row r="13" spans="1:8" s="40" customFormat="1" ht="12.75" x14ac:dyDescent="0.2">
      <c r="A13" s="80">
        <v>1</v>
      </c>
      <c r="B13" s="80">
        <v>2</v>
      </c>
      <c r="C13" s="98">
        <v>3</v>
      </c>
      <c r="D13" s="80">
        <v>4</v>
      </c>
      <c r="E13" s="80">
        <v>5</v>
      </c>
      <c r="H13" s="41"/>
    </row>
    <row r="14" spans="1:8" s="40" customFormat="1" ht="12.75" x14ac:dyDescent="0.2">
      <c r="A14" s="80">
        <v>1</v>
      </c>
      <c r="B14" s="74" t="s">
        <v>517</v>
      </c>
      <c r="C14" s="98">
        <v>301</v>
      </c>
      <c r="D14" s="85">
        <f>+bs!F90</f>
        <v>6502529.21</v>
      </c>
      <c r="E14" s="85">
        <v>6671070.1799999997</v>
      </c>
      <c r="H14" s="41"/>
    </row>
    <row r="15" spans="1:8" s="40" customFormat="1" ht="12.75" x14ac:dyDescent="0.2">
      <c r="A15" s="80"/>
      <c r="B15" s="74"/>
      <c r="C15" s="98"/>
      <c r="D15" s="76"/>
      <c r="E15" s="76"/>
      <c r="H15" s="41"/>
    </row>
    <row r="16" spans="1:8" s="40" customFormat="1" ht="12.75" x14ac:dyDescent="0.2">
      <c r="A16" s="80">
        <v>2</v>
      </c>
      <c r="B16" s="71" t="s">
        <v>518</v>
      </c>
      <c r="C16" s="98">
        <v>302</v>
      </c>
      <c r="D16" s="76"/>
      <c r="E16" s="76"/>
      <c r="H16" s="41"/>
    </row>
    <row r="17" spans="1:11" s="40" customFormat="1" ht="12.75" x14ac:dyDescent="0.2">
      <c r="A17" s="80">
        <v>3</v>
      </c>
      <c r="B17" s="71" t="s">
        <v>519</v>
      </c>
      <c r="C17" s="98">
        <v>303</v>
      </c>
      <c r="D17" s="76"/>
      <c r="E17" s="76"/>
      <c r="H17" s="41"/>
    </row>
    <row r="18" spans="1:11" s="40" customFormat="1" ht="12.75" x14ac:dyDescent="0.2">
      <c r="A18" s="80">
        <v>4</v>
      </c>
      <c r="B18" s="74" t="s">
        <v>527</v>
      </c>
      <c r="C18" s="98">
        <v>304</v>
      </c>
      <c r="D18" s="76">
        <f>+D14</f>
        <v>6502529.21</v>
      </c>
      <c r="E18" s="76">
        <v>6671070.1799999997</v>
      </c>
      <c r="H18" s="41"/>
    </row>
    <row r="19" spans="1:11" s="40" customFormat="1" ht="12.75" x14ac:dyDescent="0.2">
      <c r="A19" s="80"/>
      <c r="B19" s="74"/>
      <c r="C19" s="98"/>
      <c r="D19" s="76"/>
      <c r="E19" s="76"/>
      <c r="H19" s="44"/>
      <c r="I19" s="44"/>
      <c r="J19" s="44"/>
      <c r="K19" s="44"/>
    </row>
    <row r="20" spans="1:11" s="40" customFormat="1" ht="12.75" x14ac:dyDescent="0.2">
      <c r="A20" s="80">
        <v>5</v>
      </c>
      <c r="B20" s="71" t="s">
        <v>520</v>
      </c>
      <c r="C20" s="192">
        <v>305</v>
      </c>
      <c r="D20" s="76">
        <f>+bu!E75</f>
        <v>107050.81999999999</v>
      </c>
      <c r="E20" s="76">
        <v>36049.31</v>
      </c>
      <c r="H20" s="44"/>
      <c r="I20" s="44"/>
      <c r="J20" s="44"/>
      <c r="K20" s="44"/>
    </row>
    <row r="21" spans="1:11" s="40" customFormat="1" ht="15.6" customHeight="1" x14ac:dyDescent="0.2">
      <c r="A21" s="80">
        <v>6</v>
      </c>
      <c r="B21" s="191" t="s">
        <v>521</v>
      </c>
      <c r="C21" s="98">
        <v>306</v>
      </c>
      <c r="D21" s="103">
        <f>+bu!E84</f>
        <v>704495.1</v>
      </c>
      <c r="E21" s="8">
        <v>-23565.63</v>
      </c>
      <c r="F21" s="195"/>
      <c r="H21" s="44"/>
      <c r="I21" s="44"/>
      <c r="J21" s="44"/>
      <c r="K21" s="44"/>
    </row>
    <row r="22" spans="1:11" s="40" customFormat="1" ht="12.75" x14ac:dyDescent="0.2">
      <c r="A22" s="80">
        <v>7</v>
      </c>
      <c r="B22" s="68" t="s">
        <v>522</v>
      </c>
      <c r="C22" s="80">
        <v>307</v>
      </c>
      <c r="D22" s="76">
        <f>+D20+D21</f>
        <v>811545.91999999993</v>
      </c>
      <c r="E22" s="76">
        <v>12483.679999999997</v>
      </c>
      <c r="H22" s="44"/>
      <c r="I22" s="44"/>
      <c r="J22" s="44"/>
      <c r="K22" s="44"/>
    </row>
    <row r="23" spans="1:11" s="40" customFormat="1" ht="12.75" x14ac:dyDescent="0.2">
      <c r="A23" s="80"/>
      <c r="B23" s="68"/>
      <c r="C23" s="98"/>
      <c r="D23" s="76"/>
      <c r="E23" s="76"/>
      <c r="H23" s="44"/>
      <c r="I23" s="44"/>
      <c r="J23" s="44"/>
      <c r="K23" s="44"/>
    </row>
    <row r="24" spans="1:11" s="40" customFormat="1" ht="12.75" x14ac:dyDescent="0.2">
      <c r="A24" s="80">
        <v>8</v>
      </c>
      <c r="B24" s="71" t="s">
        <v>523</v>
      </c>
      <c r="C24" s="98">
        <v>308</v>
      </c>
      <c r="D24" s="76"/>
      <c r="E24" s="76"/>
      <c r="H24" s="44"/>
      <c r="I24" s="44"/>
      <c r="J24" s="44"/>
      <c r="K24" s="44"/>
    </row>
    <row r="25" spans="1:11" s="40" customFormat="1" ht="12.75" x14ac:dyDescent="0.2">
      <c r="A25" s="80">
        <v>9</v>
      </c>
      <c r="B25" s="71" t="s">
        <v>524</v>
      </c>
      <c r="C25" s="98">
        <v>309</v>
      </c>
      <c r="D25" s="76">
        <v>2396.0700000000002</v>
      </c>
      <c r="E25" s="76">
        <v>2037.28</v>
      </c>
      <c r="H25" s="44"/>
      <c r="I25" s="44"/>
      <c r="J25" s="44"/>
      <c r="K25" s="44"/>
    </row>
    <row r="26" spans="1:11" s="40" customFormat="1" ht="12.75" x14ac:dyDescent="0.2">
      <c r="A26" s="80">
        <v>10</v>
      </c>
      <c r="B26" s="71" t="s">
        <v>223</v>
      </c>
      <c r="C26" s="98">
        <v>310</v>
      </c>
      <c r="D26" s="76"/>
      <c r="E26" s="76"/>
      <c r="F26" s="44"/>
      <c r="H26" s="44"/>
      <c r="I26" s="44"/>
      <c r="J26" s="44"/>
      <c r="K26" s="44"/>
    </row>
    <row r="27" spans="1:11" s="40" customFormat="1" ht="12.75" x14ac:dyDescent="0.2">
      <c r="A27" s="80">
        <v>11</v>
      </c>
      <c r="B27" s="71" t="s">
        <v>224</v>
      </c>
      <c r="C27" s="98">
        <v>311</v>
      </c>
      <c r="D27" s="76"/>
      <c r="E27" s="76"/>
      <c r="H27" s="44"/>
      <c r="I27" s="44"/>
      <c r="J27" s="44"/>
      <c r="K27" s="44"/>
    </row>
    <row r="28" spans="1:11" s="40" customFormat="1" ht="12.75" x14ac:dyDescent="0.2">
      <c r="A28" s="80">
        <v>12</v>
      </c>
      <c r="B28" s="71" t="s">
        <v>525</v>
      </c>
      <c r="C28" s="98">
        <v>312</v>
      </c>
      <c r="D28" s="76"/>
      <c r="E28" s="76"/>
      <c r="H28" s="44"/>
      <c r="I28" s="44"/>
      <c r="J28" s="44"/>
      <c r="K28" s="44"/>
    </row>
    <row r="29" spans="1:11" s="40" customFormat="1" ht="12.75" x14ac:dyDescent="0.2">
      <c r="A29" s="80">
        <v>13</v>
      </c>
      <c r="B29" s="125" t="s">
        <v>526</v>
      </c>
      <c r="C29" s="98">
        <v>313</v>
      </c>
      <c r="D29" s="76"/>
      <c r="E29" s="76">
        <v>42852.45</v>
      </c>
      <c r="H29" s="193"/>
      <c r="I29" s="181"/>
      <c r="J29" s="44"/>
      <c r="K29" s="44"/>
    </row>
    <row r="30" spans="1:11" s="40" customFormat="1" ht="25.5" x14ac:dyDescent="0.2">
      <c r="A30" s="80">
        <v>14</v>
      </c>
      <c r="B30" s="68" t="s">
        <v>785</v>
      </c>
      <c r="C30" s="98">
        <v>314</v>
      </c>
      <c r="D30" s="85">
        <f>+D18+D22+D24-D25+D26-D27-D28+D29</f>
        <v>7311679.0599999996</v>
      </c>
      <c r="E30" s="85">
        <v>6724369.0300000003</v>
      </c>
      <c r="H30" s="194"/>
      <c r="I30" s="44"/>
      <c r="J30" s="44"/>
      <c r="K30" s="44"/>
    </row>
    <row r="31" spans="1:11" s="40" customFormat="1" ht="12.75" x14ac:dyDescent="0.2">
      <c r="A31" s="80"/>
      <c r="B31" s="68"/>
      <c r="C31" s="98"/>
      <c r="D31" s="76"/>
      <c r="E31" s="76"/>
      <c r="H31" s="194"/>
      <c r="I31" s="43"/>
    </row>
    <row r="32" spans="1:11" s="40" customFormat="1" ht="12.75" x14ac:dyDescent="0.2">
      <c r="A32" s="80"/>
      <c r="B32" s="74" t="s">
        <v>32</v>
      </c>
      <c r="C32" s="98"/>
      <c r="D32" s="76"/>
      <c r="E32" s="76"/>
      <c r="H32" s="41"/>
      <c r="I32" s="43"/>
    </row>
    <row r="33" spans="1:11" s="40" customFormat="1" ht="12.75" x14ac:dyDescent="0.2">
      <c r="A33" s="80">
        <v>15</v>
      </c>
      <c r="B33" s="73" t="s">
        <v>33</v>
      </c>
      <c r="C33" s="98">
        <v>315</v>
      </c>
      <c r="D33" s="169">
        <v>2093717.6132481799</v>
      </c>
      <c r="E33" s="183">
        <v>2097988.9542858698</v>
      </c>
      <c r="F33" s="43"/>
      <c r="H33" s="41"/>
      <c r="I33" s="41"/>
    </row>
    <row r="34" spans="1:11" s="40" customFormat="1" ht="12.75" x14ac:dyDescent="0.2">
      <c r="A34" s="80">
        <v>16</v>
      </c>
      <c r="B34" s="71" t="s">
        <v>34</v>
      </c>
      <c r="C34" s="98">
        <v>316</v>
      </c>
      <c r="D34" s="78"/>
      <c r="E34" s="78"/>
      <c r="H34" s="218"/>
    </row>
    <row r="35" spans="1:11" s="40" customFormat="1" ht="12.75" x14ac:dyDescent="0.2">
      <c r="A35" s="80">
        <v>17</v>
      </c>
      <c r="B35" s="71" t="s">
        <v>35</v>
      </c>
      <c r="C35" s="98">
        <v>317</v>
      </c>
      <c r="D35" s="220">
        <f>D36-D33</f>
        <v>3730218.3496796107</v>
      </c>
      <c r="E35" s="220">
        <v>4271.341037689941</v>
      </c>
      <c r="F35" s="44"/>
      <c r="H35" s="218"/>
    </row>
    <row r="36" spans="1:11" s="40" customFormat="1" ht="12.75" x14ac:dyDescent="0.2">
      <c r="A36" s="80">
        <v>18</v>
      </c>
      <c r="B36" s="71" t="s">
        <v>36</v>
      </c>
      <c r="C36" s="98">
        <v>318</v>
      </c>
      <c r="D36" s="169">
        <f>+bs!E91</f>
        <v>5823935.9629277904</v>
      </c>
      <c r="E36" s="169">
        <v>2093717.6132481799</v>
      </c>
      <c r="H36" s="41"/>
      <c r="I36" s="43"/>
    </row>
    <row r="37" spans="1:11" s="40" customFormat="1" ht="12.75" x14ac:dyDescent="0.2">
      <c r="A37" s="14"/>
      <c r="B37" s="7"/>
      <c r="C37" s="14"/>
      <c r="D37" s="219"/>
      <c r="E37" s="12"/>
      <c r="H37" s="41"/>
    </row>
    <row r="38" spans="1:11" ht="12.75" x14ac:dyDescent="0.2">
      <c r="A38" s="7"/>
      <c r="B38" s="7"/>
      <c r="C38" s="7"/>
      <c r="D38" s="8"/>
      <c r="E38" s="7"/>
      <c r="I38" s="45"/>
    </row>
    <row r="39" spans="1:11" ht="12.75" x14ac:dyDescent="0.2">
      <c r="A39" s="46" t="s">
        <v>182</v>
      </c>
      <c r="B39" s="14" t="s">
        <v>175</v>
      </c>
      <c r="C39" s="8" t="s">
        <v>235</v>
      </c>
      <c r="D39" s="8"/>
      <c r="E39" s="8"/>
    </row>
    <row r="40" spans="1:11" ht="12.75" x14ac:dyDescent="0.2">
      <c r="A40" s="15" t="str">
        <f>bs!A100</f>
        <v>30,06,2026</v>
      </c>
      <c r="C40" s="7"/>
      <c r="D40" s="435"/>
      <c r="E40" s="435"/>
    </row>
    <row r="41" spans="1:11" ht="12.75" x14ac:dyDescent="0.2">
      <c r="A41" s="7"/>
      <c r="B41" s="14" t="s">
        <v>780</v>
      </c>
      <c r="C41" s="7" t="s">
        <v>516</v>
      </c>
      <c r="D41" s="7"/>
      <c r="E41" s="50"/>
    </row>
    <row r="42" spans="1:11" ht="12.75" x14ac:dyDescent="0.2">
      <c r="B42" s="62" t="str">
        <f>bs!B103</f>
        <v>Broj licence: SRT-0650/26</v>
      </c>
      <c r="C42" s="7" t="s">
        <v>263</v>
      </c>
      <c r="E42" s="51"/>
    </row>
    <row r="43" spans="1:11" x14ac:dyDescent="0.2">
      <c r="J43" s="93"/>
      <c r="K43" s="93"/>
    </row>
  </sheetData>
  <mergeCells count="3">
    <mergeCell ref="D40:E40"/>
    <mergeCell ref="A8:E8"/>
    <mergeCell ref="A9:E9"/>
  </mergeCells>
  <phoneticPr fontId="1" type="noConversion"/>
  <pageMargins left="0.25" right="0.25" top="0.75" bottom="0.75" header="0.3" footer="0.3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32"/>
  </sheetPr>
  <dimension ref="A1:N59"/>
  <sheetViews>
    <sheetView showWhiteSpace="0" topLeftCell="A25" zoomScaleNormal="100" workbookViewId="0">
      <selection activeCell="F46" sqref="F46"/>
    </sheetView>
  </sheetViews>
  <sheetFormatPr defaultRowHeight="12.75" x14ac:dyDescent="0.2"/>
  <cols>
    <col min="1" max="1" width="5.7109375" style="1" customWidth="1"/>
    <col min="2" max="2" width="43.85546875" style="1" customWidth="1"/>
    <col min="3" max="3" width="7.28515625" style="1" customWidth="1"/>
    <col min="4" max="4" width="6.28515625" style="1" customWidth="1"/>
    <col min="5" max="5" width="7.7109375" style="1" customWidth="1"/>
    <col min="6" max="6" width="12.5703125" style="1" customWidth="1"/>
    <col min="7" max="7" width="12.28515625" style="1" customWidth="1"/>
    <col min="8" max="8" width="9.85546875" style="1" bestFit="1" customWidth="1"/>
    <col min="9" max="9" width="9.42578125" style="1" bestFit="1" customWidth="1"/>
    <col min="10" max="10" width="9.140625" style="1"/>
    <col min="11" max="11" width="10.28515625" style="1" customWidth="1"/>
    <col min="12" max="16384" width="9.140625" style="1"/>
  </cols>
  <sheetData>
    <row r="1" spans="1:13" ht="12.75" customHeight="1" x14ac:dyDescent="0.2">
      <c r="B1" s="29" t="s">
        <v>672</v>
      </c>
      <c r="C1" s="29"/>
      <c r="G1" s="1" t="s">
        <v>530</v>
      </c>
    </row>
    <row r="2" spans="1:13" ht="12.75" customHeight="1" x14ac:dyDescent="0.2">
      <c r="B2" s="29" t="s">
        <v>669</v>
      </c>
      <c r="C2" s="29"/>
    </row>
    <row r="3" spans="1:13" ht="12.75" customHeight="1" x14ac:dyDescent="0.2">
      <c r="B3" s="30" t="s">
        <v>226</v>
      </c>
      <c r="C3" s="30"/>
    </row>
    <row r="4" spans="1:13" x14ac:dyDescent="0.2">
      <c r="B4" s="29" t="s">
        <v>227</v>
      </c>
      <c r="C4" s="29"/>
    </row>
    <row r="5" spans="1:13" x14ac:dyDescent="0.2">
      <c r="B5" s="29" t="s">
        <v>228</v>
      </c>
      <c r="C5" s="29"/>
    </row>
    <row r="6" spans="1:13" x14ac:dyDescent="0.2">
      <c r="B6" s="29" t="s">
        <v>369</v>
      </c>
      <c r="C6" s="29"/>
    </row>
    <row r="8" spans="1:13" x14ac:dyDescent="0.2">
      <c r="A8" s="437" t="s">
        <v>528</v>
      </c>
      <c r="B8" s="437"/>
      <c r="C8" s="437"/>
      <c r="D8" s="437"/>
      <c r="E8" s="437"/>
      <c r="F8" s="437"/>
      <c r="G8" s="437"/>
    </row>
    <row r="9" spans="1:13" x14ac:dyDescent="0.2">
      <c r="A9" s="437" t="s">
        <v>529</v>
      </c>
      <c r="B9" s="437"/>
      <c r="C9" s="437"/>
      <c r="D9" s="437"/>
      <c r="E9" s="437"/>
      <c r="F9" s="437"/>
      <c r="G9" s="437"/>
    </row>
    <row r="10" spans="1:13" x14ac:dyDescent="0.2">
      <c r="A10" s="437" t="str">
        <f>bu!A10</f>
        <v xml:space="preserve"> za period  01.01. dо 30.06.2026.godine</v>
      </c>
      <c r="B10" s="437"/>
      <c r="C10" s="437"/>
      <c r="D10" s="437"/>
      <c r="E10" s="437"/>
      <c r="F10" s="437"/>
      <c r="G10" s="437"/>
    </row>
    <row r="11" spans="1:13" x14ac:dyDescent="0.2">
      <c r="G11" s="4"/>
    </row>
    <row r="12" spans="1:13" ht="38.25" x14ac:dyDescent="0.2">
      <c r="A12" s="155" t="s">
        <v>31</v>
      </c>
      <c r="B12" s="155" t="s">
        <v>531</v>
      </c>
      <c r="C12" s="155" t="s">
        <v>532</v>
      </c>
      <c r="D12" s="155" t="s">
        <v>533</v>
      </c>
      <c r="E12" s="155" t="s">
        <v>534</v>
      </c>
      <c r="F12" s="226" t="s">
        <v>535</v>
      </c>
      <c r="G12" s="226" t="s">
        <v>41</v>
      </c>
    </row>
    <row r="13" spans="1:13" s="58" customFormat="1" x14ac:dyDescent="0.2">
      <c r="A13" s="150">
        <v>1</v>
      </c>
      <c r="B13" s="150">
        <v>2</v>
      </c>
      <c r="C13" s="150">
        <v>3</v>
      </c>
      <c r="D13" s="150">
        <v>4</v>
      </c>
      <c r="E13" s="150">
        <v>5</v>
      </c>
      <c r="F13" s="150">
        <v>6</v>
      </c>
      <c r="G13" s="150">
        <v>7</v>
      </c>
    </row>
    <row r="14" spans="1:13" x14ac:dyDescent="0.2">
      <c r="A14" s="156"/>
      <c r="B14" s="157"/>
      <c r="C14" s="157"/>
      <c r="D14" s="157"/>
      <c r="E14" s="157"/>
      <c r="F14" s="157"/>
      <c r="G14" s="157"/>
    </row>
    <row r="15" spans="1:13" ht="15.75" x14ac:dyDescent="0.2">
      <c r="A15" s="158">
        <v>1</v>
      </c>
      <c r="B15" s="152" t="s">
        <v>536</v>
      </c>
      <c r="C15" s="152"/>
      <c r="D15" s="157"/>
      <c r="E15" s="157"/>
      <c r="F15" s="156"/>
      <c r="G15" s="154"/>
      <c r="K15" s="5"/>
    </row>
    <row r="16" spans="1:13" ht="25.5" x14ac:dyDescent="0.2">
      <c r="A16" s="150" t="s">
        <v>537</v>
      </c>
      <c r="B16" s="159" t="s">
        <v>553</v>
      </c>
      <c r="C16" s="156"/>
      <c r="D16" s="150" t="s">
        <v>569</v>
      </c>
      <c r="E16" s="150">
        <v>401</v>
      </c>
      <c r="F16" s="154"/>
      <c r="G16" s="154"/>
      <c r="M16" s="5"/>
    </row>
    <row r="17" spans="1:14" ht="25.5" x14ac:dyDescent="0.2">
      <c r="A17" s="150" t="s">
        <v>538</v>
      </c>
      <c r="B17" s="159" t="s">
        <v>557</v>
      </c>
      <c r="C17" s="156"/>
      <c r="D17" s="150" t="s">
        <v>570</v>
      </c>
      <c r="E17" s="150">
        <v>402</v>
      </c>
      <c r="F17" s="154"/>
      <c r="G17" s="154"/>
      <c r="J17" s="5"/>
      <c r="N17" s="5"/>
    </row>
    <row r="18" spans="1:14" ht="25.5" x14ac:dyDescent="0.2">
      <c r="A18" s="150" t="s">
        <v>540</v>
      </c>
      <c r="B18" s="159" t="s">
        <v>554</v>
      </c>
      <c r="C18" s="156"/>
      <c r="D18" s="150" t="s">
        <v>569</v>
      </c>
      <c r="E18" s="150">
        <v>403</v>
      </c>
      <c r="F18" s="154"/>
      <c r="G18" s="154"/>
      <c r="N18" s="5"/>
    </row>
    <row r="19" spans="1:14" ht="25.5" x14ac:dyDescent="0.2">
      <c r="A19" s="150" t="s">
        <v>541</v>
      </c>
      <c r="B19" s="159" t="s">
        <v>556</v>
      </c>
      <c r="C19" s="156"/>
      <c r="D19" s="150" t="s">
        <v>570</v>
      </c>
      <c r="E19" s="150">
        <v>404</v>
      </c>
      <c r="F19" s="154"/>
      <c r="G19" s="154"/>
    </row>
    <row r="20" spans="1:14" ht="25.5" x14ac:dyDescent="0.2">
      <c r="A20" s="150" t="s">
        <v>542</v>
      </c>
      <c r="B20" s="159" t="s">
        <v>555</v>
      </c>
      <c r="C20" s="156"/>
      <c r="D20" s="150" t="s">
        <v>569</v>
      </c>
      <c r="E20" s="150">
        <v>405</v>
      </c>
      <c r="F20" s="154"/>
      <c r="G20" s="154"/>
    </row>
    <row r="21" spans="1:14" ht="25.5" x14ac:dyDescent="0.2">
      <c r="A21" s="150" t="s">
        <v>543</v>
      </c>
      <c r="B21" s="159" t="s">
        <v>558</v>
      </c>
      <c r="C21" s="156"/>
      <c r="D21" s="150" t="s">
        <v>570</v>
      </c>
      <c r="E21" s="150">
        <v>406</v>
      </c>
      <c r="F21" s="154"/>
      <c r="G21" s="161"/>
      <c r="H21" s="5"/>
      <c r="I21" s="5"/>
      <c r="J21" s="5"/>
      <c r="N21" s="5"/>
    </row>
    <row r="22" spans="1:14" x14ac:dyDescent="0.2">
      <c r="A22" s="150" t="s">
        <v>544</v>
      </c>
      <c r="B22" s="160" t="s">
        <v>559</v>
      </c>
      <c r="C22" s="153"/>
      <c r="D22" s="150" t="s">
        <v>569</v>
      </c>
      <c r="E22" s="150">
        <v>407</v>
      </c>
      <c r="F22" s="161">
        <v>15205.6</v>
      </c>
      <c r="G22" s="154">
        <v>1222.83</v>
      </c>
      <c r="I22" s="5"/>
      <c r="J22" s="5"/>
      <c r="K22" s="5"/>
    </row>
    <row r="23" spans="1:14" x14ac:dyDescent="0.2">
      <c r="A23" s="150" t="s">
        <v>545</v>
      </c>
      <c r="B23" s="156" t="s">
        <v>560</v>
      </c>
      <c r="C23" s="156"/>
      <c r="D23" s="150" t="s">
        <v>569</v>
      </c>
      <c r="E23" s="150">
        <v>408</v>
      </c>
      <c r="F23" s="154"/>
      <c r="G23" s="154"/>
      <c r="J23" s="5"/>
      <c r="K23" s="5"/>
    </row>
    <row r="24" spans="1:14" x14ac:dyDescent="0.2">
      <c r="A24" s="150" t="s">
        <v>546</v>
      </c>
      <c r="B24" s="156" t="s">
        <v>561</v>
      </c>
      <c r="C24" s="156"/>
      <c r="D24" s="150" t="s">
        <v>570</v>
      </c>
      <c r="E24" s="150">
        <v>409</v>
      </c>
      <c r="F24" s="154">
        <v>-121390.45</v>
      </c>
      <c r="G24" s="154">
        <v>-108414.74</v>
      </c>
      <c r="J24" s="5"/>
      <c r="N24" s="5"/>
    </row>
    <row r="25" spans="1:14" ht="25.5" x14ac:dyDescent="0.2">
      <c r="A25" s="150" t="s">
        <v>547</v>
      </c>
      <c r="B25" s="159" t="s">
        <v>562</v>
      </c>
      <c r="C25" s="156"/>
      <c r="D25" s="150" t="s">
        <v>570</v>
      </c>
      <c r="E25" s="150">
        <v>410</v>
      </c>
      <c r="F25" s="154"/>
      <c r="G25" s="154"/>
      <c r="J25" s="5"/>
    </row>
    <row r="26" spans="1:14" x14ac:dyDescent="0.2">
      <c r="A26" s="150" t="s">
        <v>548</v>
      </c>
      <c r="B26" s="156" t="s">
        <v>563</v>
      </c>
      <c r="C26" s="156"/>
      <c r="D26" s="150" t="s">
        <v>570</v>
      </c>
      <c r="E26" s="150">
        <v>411</v>
      </c>
      <c r="F26" s="154"/>
      <c r="G26" s="154"/>
      <c r="J26" s="5"/>
      <c r="M26" s="5"/>
    </row>
    <row r="27" spans="1:14" ht="25.5" x14ac:dyDescent="0.2">
      <c r="A27" s="150" t="s">
        <v>549</v>
      </c>
      <c r="B27" s="159" t="s">
        <v>564</v>
      </c>
      <c r="C27" s="156"/>
      <c r="D27" s="150" t="s">
        <v>570</v>
      </c>
      <c r="E27" s="150">
        <v>412</v>
      </c>
      <c r="F27" s="154"/>
      <c r="G27" s="154"/>
      <c r="J27" s="5"/>
    </row>
    <row r="28" spans="1:14" x14ac:dyDescent="0.2">
      <c r="A28" s="150" t="s">
        <v>550</v>
      </c>
      <c r="B28" s="156" t="s">
        <v>565</v>
      </c>
      <c r="C28" s="156"/>
      <c r="D28" s="150" t="s">
        <v>570</v>
      </c>
      <c r="E28" s="150">
        <v>413</v>
      </c>
      <c r="F28" s="154"/>
      <c r="G28" s="154"/>
      <c r="I28" s="5"/>
      <c r="J28" s="5"/>
      <c r="K28" s="5"/>
    </row>
    <row r="29" spans="1:14" x14ac:dyDescent="0.2">
      <c r="A29" s="150" t="s">
        <v>551</v>
      </c>
      <c r="B29" s="156" t="s">
        <v>566</v>
      </c>
      <c r="C29" s="156"/>
      <c r="D29" s="150" t="s">
        <v>569</v>
      </c>
      <c r="E29" s="150">
        <v>414</v>
      </c>
      <c r="F29" s="154">
        <v>81.569999999999993</v>
      </c>
      <c r="G29" s="154">
        <v>149000.91</v>
      </c>
      <c r="J29" s="5"/>
      <c r="M29" s="5"/>
    </row>
    <row r="30" spans="1:14" x14ac:dyDescent="0.2">
      <c r="A30" s="150" t="s">
        <v>552</v>
      </c>
      <c r="B30" s="156" t="s">
        <v>567</v>
      </c>
      <c r="C30" s="156"/>
      <c r="D30" s="150" t="s">
        <v>570</v>
      </c>
      <c r="E30" s="150">
        <v>415</v>
      </c>
      <c r="F30" s="154">
        <v>-647.54</v>
      </c>
      <c r="G30" s="154"/>
      <c r="K30" s="5"/>
    </row>
    <row r="31" spans="1:14" ht="25.5" x14ac:dyDescent="0.2">
      <c r="A31" s="158" t="s">
        <v>568</v>
      </c>
      <c r="B31" s="162" t="s">
        <v>596</v>
      </c>
      <c r="C31" s="156"/>
      <c r="D31" s="150" t="s">
        <v>571</v>
      </c>
      <c r="E31" s="150">
        <v>416</v>
      </c>
      <c r="F31" s="163">
        <f>SUM(F16:F30)</f>
        <v>-106750.81999999998</v>
      </c>
      <c r="G31" s="163">
        <f>SUM(G16:G30)</f>
        <v>41809</v>
      </c>
      <c r="J31" s="5"/>
      <c r="K31" s="5"/>
      <c r="M31" s="5"/>
    </row>
    <row r="32" spans="1:14" x14ac:dyDescent="0.2">
      <c r="A32" s="164"/>
      <c r="B32" s="162"/>
      <c r="C32" s="156"/>
      <c r="D32" s="150"/>
      <c r="E32" s="150"/>
      <c r="F32" s="154"/>
      <c r="G32" s="154"/>
      <c r="J32" s="5"/>
      <c r="K32" s="5"/>
      <c r="M32" s="5"/>
    </row>
    <row r="33" spans="1:13" ht="15.75" x14ac:dyDescent="0.2">
      <c r="A33" s="158">
        <v>2</v>
      </c>
      <c r="B33" s="165" t="s">
        <v>572</v>
      </c>
      <c r="C33" s="156"/>
      <c r="D33" s="150"/>
      <c r="E33" s="150"/>
      <c r="F33" s="154"/>
      <c r="G33" s="154"/>
      <c r="I33" s="5"/>
      <c r="J33" s="5"/>
      <c r="M33" s="5"/>
    </row>
    <row r="34" spans="1:13" x14ac:dyDescent="0.2">
      <c r="A34" s="150" t="s">
        <v>573</v>
      </c>
      <c r="B34" s="156" t="s">
        <v>574</v>
      </c>
      <c r="C34" s="156"/>
      <c r="D34" s="150" t="s">
        <v>569</v>
      </c>
      <c r="E34" s="150">
        <v>417</v>
      </c>
      <c r="F34" s="154"/>
      <c r="G34" s="154"/>
      <c r="J34" s="5"/>
      <c r="K34" s="5"/>
    </row>
    <row r="35" spans="1:13" x14ac:dyDescent="0.2">
      <c r="A35" s="150" t="s">
        <v>539</v>
      </c>
      <c r="B35" s="156" t="s">
        <v>575</v>
      </c>
      <c r="C35" s="156"/>
      <c r="D35" s="150" t="s">
        <v>570</v>
      </c>
      <c r="E35" s="150">
        <v>418</v>
      </c>
      <c r="F35" s="154"/>
      <c r="G35" s="154"/>
      <c r="I35" s="5"/>
      <c r="J35" s="5"/>
      <c r="K35" s="5"/>
      <c r="L35" s="5"/>
    </row>
    <row r="36" spans="1:13" ht="14.25" customHeight="1" x14ac:dyDescent="0.2">
      <c r="A36" s="150" t="s">
        <v>576</v>
      </c>
      <c r="B36" s="156" t="s">
        <v>577</v>
      </c>
      <c r="C36" s="156"/>
      <c r="D36" s="150" t="s">
        <v>570</v>
      </c>
      <c r="E36" s="150">
        <v>419</v>
      </c>
      <c r="F36" s="154">
        <v>2396.0700000000002</v>
      </c>
      <c r="G36" s="154">
        <v>2037.28</v>
      </c>
      <c r="I36" s="5"/>
      <c r="J36" s="5"/>
      <c r="K36" s="5"/>
    </row>
    <row r="37" spans="1:13" ht="25.9" customHeight="1" x14ac:dyDescent="0.2">
      <c r="A37" s="150" t="s">
        <v>578</v>
      </c>
      <c r="B37" s="166" t="s">
        <v>579</v>
      </c>
      <c r="C37" s="153"/>
      <c r="D37" s="150" t="s">
        <v>569</v>
      </c>
      <c r="E37" s="150">
        <v>420</v>
      </c>
      <c r="F37" s="154"/>
      <c r="G37" s="154"/>
      <c r="I37" s="17"/>
    </row>
    <row r="38" spans="1:13" ht="25.5" x14ac:dyDescent="0.2">
      <c r="A38" s="150" t="s">
        <v>580</v>
      </c>
      <c r="B38" s="159" t="s">
        <v>581</v>
      </c>
      <c r="C38" s="156"/>
      <c r="D38" s="150" t="s">
        <v>570</v>
      </c>
      <c r="E38" s="150">
        <v>421</v>
      </c>
      <c r="F38" s="154"/>
      <c r="G38" s="154"/>
      <c r="I38" s="17"/>
      <c r="K38" s="5"/>
    </row>
    <row r="39" spans="1:13" x14ac:dyDescent="0.2">
      <c r="A39" s="150" t="s">
        <v>582</v>
      </c>
      <c r="B39" s="156" t="s">
        <v>583</v>
      </c>
      <c r="C39" s="156"/>
      <c r="D39" s="150" t="s">
        <v>570</v>
      </c>
      <c r="E39" s="150">
        <v>422</v>
      </c>
      <c r="F39" s="154"/>
      <c r="G39" s="154"/>
      <c r="I39" s="17"/>
    </row>
    <row r="40" spans="1:13" s="16" customFormat="1" x14ac:dyDescent="0.2">
      <c r="A40" s="155" t="s">
        <v>584</v>
      </c>
      <c r="B40" s="159" t="s">
        <v>585</v>
      </c>
      <c r="C40" s="159"/>
      <c r="D40" s="150" t="s">
        <v>569</v>
      </c>
      <c r="E40" s="150">
        <v>423</v>
      </c>
      <c r="F40" s="167"/>
      <c r="G40" s="167"/>
      <c r="I40" s="143"/>
    </row>
    <row r="41" spans="1:13" x14ac:dyDescent="0.2">
      <c r="A41" s="150" t="s">
        <v>586</v>
      </c>
      <c r="B41" s="156" t="s">
        <v>587</v>
      </c>
      <c r="C41" s="156"/>
      <c r="D41" s="150" t="s">
        <v>570</v>
      </c>
      <c r="E41" s="150">
        <v>424</v>
      </c>
      <c r="F41" s="154"/>
      <c r="G41" s="154"/>
    </row>
    <row r="42" spans="1:13" x14ac:dyDescent="0.2">
      <c r="A42" s="150" t="s">
        <v>588</v>
      </c>
      <c r="B42" s="156" t="s">
        <v>589</v>
      </c>
      <c r="C42" s="156"/>
      <c r="D42" s="150" t="s">
        <v>569</v>
      </c>
      <c r="E42" s="150">
        <v>425</v>
      </c>
      <c r="F42" s="154"/>
      <c r="G42" s="154"/>
    </row>
    <row r="43" spans="1:13" ht="25.5" x14ac:dyDescent="0.2">
      <c r="A43" s="150" t="s">
        <v>590</v>
      </c>
      <c r="B43" s="159" t="s">
        <v>591</v>
      </c>
      <c r="C43" s="156"/>
      <c r="D43" s="150" t="s">
        <v>570</v>
      </c>
      <c r="E43" s="150">
        <v>426</v>
      </c>
      <c r="F43" s="154"/>
      <c r="G43" s="154"/>
    </row>
    <row r="44" spans="1:13" x14ac:dyDescent="0.2">
      <c r="A44" s="150" t="s">
        <v>592</v>
      </c>
      <c r="B44" s="156" t="s">
        <v>593</v>
      </c>
      <c r="C44" s="156"/>
      <c r="D44" s="150" t="s">
        <v>569</v>
      </c>
      <c r="E44" s="150">
        <v>427</v>
      </c>
      <c r="F44" s="154"/>
      <c r="G44" s="154">
        <v>0</v>
      </c>
      <c r="I44" s="17"/>
    </row>
    <row r="45" spans="1:13" x14ac:dyDescent="0.2">
      <c r="A45" s="150">
        <v>2.12</v>
      </c>
      <c r="B45" s="156" t="s">
        <v>594</v>
      </c>
      <c r="C45" s="156"/>
      <c r="D45" s="150" t="s">
        <v>570</v>
      </c>
      <c r="E45" s="150">
        <v>428</v>
      </c>
      <c r="F45" s="154">
        <v>-517837.56</v>
      </c>
      <c r="G45" s="154">
        <v>0</v>
      </c>
    </row>
    <row r="46" spans="1:13" ht="25.5" x14ac:dyDescent="0.2">
      <c r="A46" s="158" t="s">
        <v>595</v>
      </c>
      <c r="B46" s="162" t="s">
        <v>597</v>
      </c>
      <c r="C46" s="156"/>
      <c r="D46" s="150" t="s">
        <v>571</v>
      </c>
      <c r="E46" s="150">
        <v>429</v>
      </c>
      <c r="F46" s="163">
        <f>SUM(F34:F45)</f>
        <v>-515441.49</v>
      </c>
      <c r="G46" s="163">
        <f>SUM(G34:G45)</f>
        <v>2037.28</v>
      </c>
      <c r="I46" s="5"/>
    </row>
    <row r="47" spans="1:13" x14ac:dyDescent="0.2">
      <c r="A47" s="164"/>
      <c r="B47" s="162"/>
      <c r="C47" s="156"/>
      <c r="D47" s="150"/>
      <c r="E47" s="150"/>
      <c r="F47" s="163"/>
      <c r="G47" s="163"/>
      <c r="I47" s="5"/>
    </row>
    <row r="48" spans="1:13" ht="25.5" x14ac:dyDescent="0.2">
      <c r="A48" s="158">
        <v>3</v>
      </c>
      <c r="B48" s="152" t="s">
        <v>598</v>
      </c>
      <c r="C48" s="153"/>
      <c r="D48" s="150" t="s">
        <v>571</v>
      </c>
      <c r="E48" s="150">
        <v>430</v>
      </c>
      <c r="F48" s="163">
        <f>F31+F46</f>
        <v>-622192.30999999994</v>
      </c>
      <c r="G48" s="163">
        <f>G31+G46</f>
        <v>43846.28</v>
      </c>
      <c r="H48" s="17"/>
    </row>
    <row r="49" spans="1:12" ht="15.75" x14ac:dyDescent="0.2">
      <c r="A49" s="158"/>
      <c r="B49" s="152"/>
      <c r="C49" s="153"/>
      <c r="D49" s="157"/>
      <c r="E49" s="150"/>
      <c r="F49" s="163"/>
      <c r="G49" s="163"/>
      <c r="H49" s="17"/>
    </row>
    <row r="50" spans="1:12" ht="25.5" x14ac:dyDescent="0.2">
      <c r="A50" s="158">
        <v>4</v>
      </c>
      <c r="B50" s="152" t="s">
        <v>599</v>
      </c>
      <c r="C50" s="153"/>
      <c r="D50" s="150" t="s">
        <v>571</v>
      </c>
      <c r="E50" s="150">
        <v>431</v>
      </c>
      <c r="F50" s="154">
        <v>1819463.08</v>
      </c>
      <c r="G50" s="154">
        <v>1775616.8</v>
      </c>
      <c r="I50" s="5"/>
      <c r="J50" s="5"/>
    </row>
    <row r="51" spans="1:12" ht="25.5" x14ac:dyDescent="0.2">
      <c r="A51" s="158">
        <v>5</v>
      </c>
      <c r="B51" s="152" t="s">
        <v>600</v>
      </c>
      <c r="C51" s="153"/>
      <c r="D51" s="150" t="s">
        <v>571</v>
      </c>
      <c r="E51" s="150">
        <v>432</v>
      </c>
      <c r="F51" s="154"/>
      <c r="G51" s="154"/>
      <c r="J51" s="5"/>
      <c r="L51" s="5"/>
    </row>
    <row r="52" spans="1:12" ht="25.5" x14ac:dyDescent="0.2">
      <c r="A52" s="158">
        <v>6</v>
      </c>
      <c r="B52" s="152" t="s">
        <v>601</v>
      </c>
      <c r="C52" s="153"/>
      <c r="D52" s="150" t="s">
        <v>571</v>
      </c>
      <c r="E52" s="150">
        <v>433</v>
      </c>
      <c r="F52" s="149">
        <f>F48+F50+F51</f>
        <v>1197270.77</v>
      </c>
      <c r="G52" s="222">
        <f>G48+G50+G51</f>
        <v>1819463.08</v>
      </c>
      <c r="H52" s="17"/>
      <c r="I52" s="5"/>
    </row>
    <row r="53" spans="1:12" x14ac:dyDescent="0.2">
      <c r="A53" s="151"/>
      <c r="B53" s="151"/>
      <c r="G53" s="221"/>
    </row>
    <row r="55" spans="1:12" x14ac:dyDescent="0.2">
      <c r="A55" s="46"/>
      <c r="B55" s="46" t="s">
        <v>602</v>
      </c>
      <c r="D55" s="8"/>
      <c r="E55" s="8"/>
      <c r="F55" s="8" t="s">
        <v>235</v>
      </c>
      <c r="K55" s="5"/>
    </row>
    <row r="56" spans="1:12" x14ac:dyDescent="0.2">
      <c r="A56" s="138"/>
      <c r="B56" s="137" t="s">
        <v>784</v>
      </c>
      <c r="D56" s="435"/>
      <c r="E56" s="435"/>
      <c r="F56" s="7"/>
    </row>
    <row r="57" spans="1:12" x14ac:dyDescent="0.2">
      <c r="A57" s="7"/>
      <c r="B57" s="14" t="s">
        <v>782</v>
      </c>
      <c r="D57" s="7"/>
      <c r="E57" s="12"/>
      <c r="F57" s="7" t="s">
        <v>516</v>
      </c>
      <c r="G57" s="22"/>
    </row>
    <row r="58" spans="1:12" x14ac:dyDescent="0.2">
      <c r="A58" s="35"/>
      <c r="B58" s="8" t="s">
        <v>779</v>
      </c>
      <c r="D58" s="35"/>
      <c r="E58" s="45"/>
      <c r="F58" s="7" t="s">
        <v>263</v>
      </c>
      <c r="G58" s="22"/>
    </row>
    <row r="59" spans="1:12" x14ac:dyDescent="0.2">
      <c r="A59" s="35"/>
      <c r="B59" s="35"/>
      <c r="C59" s="35"/>
      <c r="D59" s="35"/>
      <c r="E59" s="35"/>
    </row>
  </sheetData>
  <mergeCells count="4">
    <mergeCell ref="A8:G8"/>
    <mergeCell ref="A9:G9"/>
    <mergeCell ref="A10:G10"/>
    <mergeCell ref="D56:E56"/>
  </mergeCells>
  <phoneticPr fontId="1" type="noConversion"/>
  <pageMargins left="0.25" right="0.25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32"/>
  </sheetPr>
  <dimension ref="A1:H46"/>
  <sheetViews>
    <sheetView view="pageLayout" topLeftCell="A10" zoomScaleNormal="100" workbookViewId="0">
      <selection activeCell="D36" sqref="D36"/>
    </sheetView>
  </sheetViews>
  <sheetFormatPr defaultRowHeight="12.75" x14ac:dyDescent="0.2"/>
  <cols>
    <col min="1" max="1" width="13.140625" style="7" customWidth="1"/>
    <col min="2" max="2" width="37.42578125" style="7" customWidth="1"/>
    <col min="3" max="3" width="5" style="7" customWidth="1"/>
    <col min="4" max="4" width="17.28515625" style="7" customWidth="1"/>
    <col min="5" max="5" width="17.5703125" style="7" customWidth="1"/>
    <col min="6" max="6" width="9.140625" style="7"/>
    <col min="7" max="7" width="10.42578125" style="7" bestFit="1" customWidth="1"/>
    <col min="8" max="16384" width="9.140625" style="7"/>
  </cols>
  <sheetData>
    <row r="1" spans="1:5" ht="12.75" customHeight="1" x14ac:dyDescent="0.2">
      <c r="A1" s="29" t="s">
        <v>672</v>
      </c>
      <c r="E1" s="7" t="s">
        <v>38</v>
      </c>
    </row>
    <row r="2" spans="1:5" ht="12.75" customHeight="1" x14ac:dyDescent="0.2">
      <c r="A2" s="29" t="s">
        <v>669</v>
      </c>
    </row>
    <row r="3" spans="1:5" ht="12.75" customHeight="1" x14ac:dyDescent="0.2">
      <c r="A3" s="30" t="s">
        <v>226</v>
      </c>
    </row>
    <row r="4" spans="1:5" x14ac:dyDescent="0.2">
      <c r="A4" s="29" t="s">
        <v>227</v>
      </c>
    </row>
    <row r="5" spans="1:5" x14ac:dyDescent="0.2">
      <c r="A5" s="29" t="s">
        <v>228</v>
      </c>
    </row>
    <row r="6" spans="1:5" x14ac:dyDescent="0.2">
      <c r="A6" s="29" t="s">
        <v>369</v>
      </c>
    </row>
    <row r="10" spans="1:5" x14ac:dyDescent="0.2">
      <c r="B10" s="440" t="s">
        <v>603</v>
      </c>
      <c r="C10" s="440"/>
      <c r="D10" s="440"/>
    </row>
    <row r="11" spans="1:5" x14ac:dyDescent="0.2">
      <c r="B11" s="436" t="s">
        <v>604</v>
      </c>
      <c r="C11" s="436"/>
      <c r="D11" s="436"/>
    </row>
    <row r="12" spans="1:5" x14ac:dyDescent="0.2">
      <c r="B12" s="436" t="str">
        <f>bu!A10</f>
        <v xml:space="preserve"> za period  01.01. dо 30.06.2026.godine</v>
      </c>
      <c r="C12" s="436"/>
      <c r="D12" s="436"/>
    </row>
    <row r="13" spans="1:5" x14ac:dyDescent="0.2">
      <c r="B13" s="42"/>
      <c r="C13" s="42"/>
      <c r="D13" s="42"/>
    </row>
    <row r="15" spans="1:5" x14ac:dyDescent="0.2">
      <c r="E15" s="7" t="s">
        <v>131</v>
      </c>
    </row>
    <row r="16" spans="1:5" ht="12.75" customHeight="1" x14ac:dyDescent="0.2">
      <c r="A16" s="438" t="s">
        <v>31</v>
      </c>
      <c r="B16" s="441" t="s">
        <v>11</v>
      </c>
      <c r="C16" s="441" t="s">
        <v>43</v>
      </c>
      <c r="D16" s="444" t="s">
        <v>42</v>
      </c>
      <c r="E16" s="442" t="s">
        <v>41</v>
      </c>
    </row>
    <row r="17" spans="1:8" x14ac:dyDescent="0.2">
      <c r="A17" s="439"/>
      <c r="B17" s="441"/>
      <c r="C17" s="441"/>
      <c r="D17" s="445"/>
      <c r="E17" s="443"/>
      <c r="H17" s="12"/>
    </row>
    <row r="18" spans="1:8" x14ac:dyDescent="0.2">
      <c r="A18" s="80">
        <v>1</v>
      </c>
      <c r="B18" s="80">
        <v>2</v>
      </c>
      <c r="C18" s="80">
        <v>3</v>
      </c>
      <c r="D18" s="80">
        <v>4</v>
      </c>
      <c r="E18" s="80">
        <v>5</v>
      </c>
      <c r="G18" s="24"/>
      <c r="H18" s="24"/>
    </row>
    <row r="19" spans="1:8" x14ac:dyDescent="0.2">
      <c r="A19" s="80"/>
      <c r="B19" s="80"/>
      <c r="C19" s="80"/>
      <c r="D19" s="80"/>
      <c r="E19" s="80"/>
      <c r="G19" s="24"/>
      <c r="H19" s="24"/>
    </row>
    <row r="20" spans="1:8" ht="25.5" x14ac:dyDescent="0.2">
      <c r="A20" s="79" t="s">
        <v>49</v>
      </c>
      <c r="B20" s="68" t="s">
        <v>605</v>
      </c>
      <c r="C20" s="80">
        <v>501</v>
      </c>
      <c r="D20" s="74"/>
      <c r="E20" s="71"/>
      <c r="G20" s="24"/>
      <c r="H20" s="24"/>
    </row>
    <row r="21" spans="1:8" x14ac:dyDescent="0.2">
      <c r="A21" s="80" t="s">
        <v>91</v>
      </c>
      <c r="B21" s="71" t="s">
        <v>607</v>
      </c>
      <c r="C21" s="80">
        <v>502</v>
      </c>
      <c r="D21" s="76">
        <f>+bs!F90</f>
        <v>6502529.21</v>
      </c>
      <c r="E21" s="76">
        <v>6671070.1799999997</v>
      </c>
      <c r="G21" s="24"/>
      <c r="H21" s="24"/>
    </row>
    <row r="22" spans="1:8" x14ac:dyDescent="0.2">
      <c r="A22" s="80" t="s">
        <v>92</v>
      </c>
      <c r="B22" s="71" t="s">
        <v>12</v>
      </c>
      <c r="C22" s="80">
        <v>503</v>
      </c>
      <c r="D22" s="168">
        <f>+bs!F91</f>
        <v>2097988.9542858698</v>
      </c>
      <c r="E22" s="168">
        <v>2097988.9542858698</v>
      </c>
      <c r="G22" s="24"/>
      <c r="H22" s="24"/>
    </row>
    <row r="23" spans="1:8" x14ac:dyDescent="0.2">
      <c r="A23" s="80" t="s">
        <v>93</v>
      </c>
      <c r="B23" s="71" t="s">
        <v>608</v>
      </c>
      <c r="C23" s="80">
        <v>504</v>
      </c>
      <c r="D23" s="107">
        <f>+D21/D22</f>
        <v>3.0994106030521893</v>
      </c>
      <c r="E23" s="86">
        <v>3.1797</v>
      </c>
      <c r="G23" s="24"/>
      <c r="H23" s="24"/>
    </row>
    <row r="24" spans="1:8" x14ac:dyDescent="0.2">
      <c r="A24" s="80"/>
      <c r="B24" s="71"/>
      <c r="C24" s="80"/>
      <c r="D24" s="107"/>
      <c r="E24" s="76"/>
      <c r="G24" s="24"/>
      <c r="H24" s="24"/>
    </row>
    <row r="25" spans="1:8" ht="25.5" x14ac:dyDescent="0.2">
      <c r="A25" s="79" t="s">
        <v>70</v>
      </c>
      <c r="B25" s="68" t="s">
        <v>606</v>
      </c>
      <c r="C25" s="80">
        <v>505</v>
      </c>
      <c r="D25" s="71"/>
      <c r="E25" s="76"/>
      <c r="G25" s="24"/>
      <c r="H25" s="24"/>
    </row>
    <row r="26" spans="1:8" x14ac:dyDescent="0.2">
      <c r="A26" s="80" t="s">
        <v>91</v>
      </c>
      <c r="B26" s="71" t="s">
        <v>609</v>
      </c>
      <c r="C26" s="80">
        <v>506</v>
      </c>
      <c r="D26" s="76">
        <f>+bs!E90</f>
        <v>18814210.75</v>
      </c>
      <c r="E26" s="76">
        <v>6502529.21</v>
      </c>
      <c r="G26" s="24"/>
      <c r="H26" s="24"/>
    </row>
    <row r="27" spans="1:8" x14ac:dyDescent="0.2">
      <c r="A27" s="80" t="s">
        <v>92</v>
      </c>
      <c r="B27" s="71" t="s">
        <v>13</v>
      </c>
      <c r="C27" s="80">
        <v>507</v>
      </c>
      <c r="D27" s="168">
        <f>+bs!E91</f>
        <v>5823935.9629277904</v>
      </c>
      <c r="E27" s="168">
        <v>2093717.6132481799</v>
      </c>
      <c r="G27" s="24"/>
      <c r="H27" s="24"/>
    </row>
    <row r="28" spans="1:8" x14ac:dyDescent="0.2">
      <c r="A28" s="80" t="s">
        <v>93</v>
      </c>
      <c r="B28" s="71" t="s">
        <v>610</v>
      </c>
      <c r="C28" s="80">
        <v>508</v>
      </c>
      <c r="D28" s="86">
        <f>+D26/D27</f>
        <v>3.2304975311819502</v>
      </c>
      <c r="E28" s="86">
        <v>3.1057336332534446</v>
      </c>
      <c r="G28" s="24"/>
      <c r="H28" s="24"/>
    </row>
    <row r="29" spans="1:8" x14ac:dyDescent="0.2">
      <c r="A29" s="80"/>
      <c r="B29" s="71"/>
      <c r="C29" s="80"/>
      <c r="D29" s="86"/>
      <c r="E29" s="76"/>
      <c r="G29" s="24"/>
      <c r="H29" s="24"/>
    </row>
    <row r="30" spans="1:8" x14ac:dyDescent="0.2">
      <c r="A30" s="79" t="s">
        <v>97</v>
      </c>
      <c r="B30" s="83" t="s">
        <v>14</v>
      </c>
      <c r="C30" s="80">
        <v>509</v>
      </c>
      <c r="D30" s="71"/>
      <c r="E30" s="76"/>
      <c r="G30" s="24"/>
      <c r="H30" s="24"/>
    </row>
    <row r="31" spans="1:8" x14ac:dyDescent="0.2">
      <c r="A31" s="80" t="s">
        <v>91</v>
      </c>
      <c r="B31" s="71" t="s">
        <v>15</v>
      </c>
      <c r="C31" s="80">
        <v>510</v>
      </c>
      <c r="D31" s="107">
        <f>+bu!E27/D36</f>
        <v>1.8755267048723611E-2</v>
      </c>
      <c r="E31" s="86">
        <v>1.6799999999999999E-2</v>
      </c>
    </row>
    <row r="32" spans="1:8" ht="25.9" customHeight="1" x14ac:dyDescent="0.2">
      <c r="A32" s="80" t="s">
        <v>92</v>
      </c>
      <c r="B32" s="66" t="s">
        <v>238</v>
      </c>
      <c r="C32" s="80">
        <v>511</v>
      </c>
      <c r="D32" s="170">
        <f>+bu!E69/'finans. pokazatelji'!D36</f>
        <v>1.6498966984548436E-2</v>
      </c>
      <c r="E32" s="86">
        <v>5.5999999999999999E-3</v>
      </c>
    </row>
    <row r="33" spans="1:5" x14ac:dyDescent="0.2">
      <c r="A33" s="80" t="s">
        <v>93</v>
      </c>
      <c r="B33" s="71" t="s">
        <v>611</v>
      </c>
      <c r="C33" s="80">
        <v>512</v>
      </c>
      <c r="D33" s="78">
        <f>+'neto imovina'!D25</f>
        <v>2396.0700000000002</v>
      </c>
      <c r="E33" s="76">
        <v>2037</v>
      </c>
    </row>
    <row r="34" spans="1:5" x14ac:dyDescent="0.2">
      <c r="A34" s="80" t="s">
        <v>94</v>
      </c>
      <c r="B34" s="71" t="s">
        <v>16</v>
      </c>
      <c r="C34" s="80">
        <v>513</v>
      </c>
      <c r="D34" s="107">
        <f>((D28/D23)-1)*100</f>
        <v>4.2294147151936246</v>
      </c>
      <c r="E34" s="86">
        <v>-2.3275999999999999</v>
      </c>
    </row>
    <row r="35" spans="1:5" x14ac:dyDescent="0.2">
      <c r="A35" s="14"/>
      <c r="C35" s="14"/>
      <c r="D35" s="8"/>
    </row>
    <row r="36" spans="1:5" x14ac:dyDescent="0.2">
      <c r="D36" s="233">
        <v>6488334.7000000002</v>
      </c>
      <c r="E36" s="97">
        <v>7601636.1284657503</v>
      </c>
    </row>
    <row r="38" spans="1:5" x14ac:dyDescent="0.2">
      <c r="A38" s="47"/>
    </row>
    <row r="39" spans="1:5" x14ac:dyDescent="0.2">
      <c r="A39" s="46" t="s">
        <v>182</v>
      </c>
      <c r="B39" s="14" t="s">
        <v>177</v>
      </c>
      <c r="C39" s="7" t="s">
        <v>37</v>
      </c>
      <c r="D39" s="435" t="s">
        <v>174</v>
      </c>
      <c r="E39" s="435"/>
    </row>
    <row r="40" spans="1:5" x14ac:dyDescent="0.2">
      <c r="A40" s="15" t="str">
        <f>bs!A100</f>
        <v>30,06,2026</v>
      </c>
      <c r="B40" s="14" t="s">
        <v>783</v>
      </c>
      <c r="D40" s="435"/>
      <c r="E40" s="435"/>
    </row>
    <row r="41" spans="1:5" x14ac:dyDescent="0.2">
      <c r="A41" s="15"/>
      <c r="B41" s="8" t="s">
        <v>790</v>
      </c>
      <c r="D41" s="11" t="s">
        <v>516</v>
      </c>
      <c r="E41" s="25"/>
    </row>
    <row r="42" spans="1:5" x14ac:dyDescent="0.2">
      <c r="D42" s="11" t="s">
        <v>263</v>
      </c>
      <c r="E42" s="25"/>
    </row>
    <row r="46" spans="1:5" x14ac:dyDescent="0.2">
      <c r="D46" s="12"/>
    </row>
  </sheetData>
  <mergeCells count="10">
    <mergeCell ref="A16:A17"/>
    <mergeCell ref="D39:E39"/>
    <mergeCell ref="D40:E40"/>
    <mergeCell ref="B10:D10"/>
    <mergeCell ref="B16:B17"/>
    <mergeCell ref="C16:C17"/>
    <mergeCell ref="B12:D12"/>
    <mergeCell ref="B11:D11"/>
    <mergeCell ref="E16:E17"/>
    <mergeCell ref="D16:D17"/>
  </mergeCells>
  <phoneticPr fontId="1" type="noConversion"/>
  <pageMargins left="0.55118110236220474" right="0.15748031496062992" top="0.59055118110236227" bottom="0.39370078740157483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indexed="32"/>
    <pageSetUpPr fitToPage="1"/>
  </sheetPr>
  <dimension ref="A1:Q169"/>
  <sheetViews>
    <sheetView topLeftCell="A46" zoomScaleNormal="100" workbookViewId="0">
      <selection activeCell="I79" sqref="I79"/>
    </sheetView>
  </sheetViews>
  <sheetFormatPr defaultRowHeight="10.5" x14ac:dyDescent="0.15"/>
  <cols>
    <col min="1" max="1" width="43.28515625" style="54" customWidth="1"/>
    <col min="2" max="2" width="4.28515625" style="238" customWidth="1"/>
    <col min="3" max="3" width="11.28515625" style="239" customWidth="1"/>
    <col min="4" max="4" width="4" style="54" customWidth="1"/>
    <col min="5" max="5" width="12" style="54" customWidth="1"/>
    <col min="6" max="6" width="4.5703125" style="54" customWidth="1"/>
    <col min="7" max="7" width="12.140625" style="240" customWidth="1"/>
    <col min="8" max="8" width="3.85546875" style="54" customWidth="1"/>
    <col min="9" max="9" width="14.85546875" style="241" customWidth="1"/>
    <col min="10" max="10" width="4.42578125" style="54" customWidth="1"/>
    <col min="11" max="11" width="9.7109375" style="240" customWidth="1"/>
    <col min="12" max="12" width="4.42578125" style="54" customWidth="1"/>
    <col min="13" max="13" width="15.140625" style="242" customWidth="1"/>
    <col min="14" max="14" width="3.85546875" style="54" customWidth="1"/>
    <col min="15" max="15" width="7.85546875" style="240" customWidth="1"/>
    <col min="16" max="16" width="4.7109375" style="243" customWidth="1"/>
    <col min="17" max="17" width="9.85546875" style="240" customWidth="1"/>
    <col min="18" max="16384" width="9.140625" style="54"/>
  </cols>
  <sheetData>
    <row r="1" spans="1:17" x14ac:dyDescent="0.15">
      <c r="A1" s="54" t="str">
        <f>bs!A1</f>
        <v xml:space="preserve">Naziv fonda: DUIF Polara Invest - OAIF JAHORINA KOIN      </v>
      </c>
      <c r="M1" s="242" t="s">
        <v>193</v>
      </c>
    </row>
    <row r="2" spans="1:17" x14ac:dyDescent="0.15">
      <c r="A2" s="54" t="str">
        <f>bs!A2</f>
        <v>Registarski broj fonda: JP-A-14</v>
      </c>
    </row>
    <row r="3" spans="1:17" x14ac:dyDescent="0.15">
      <c r="A3" s="54" t="str">
        <f>bs!A3</f>
        <v>Naziv društva za upravljanje fondom : DUIF "Polara Invest" a.d.Banja Luka</v>
      </c>
    </row>
    <row r="4" spans="1:17" x14ac:dyDescent="0.15">
      <c r="A4" s="54" t="str">
        <f>bs!A4</f>
        <v>Matični broj društva za upravljanje fondom: 01937006</v>
      </c>
      <c r="K4" s="240" t="s">
        <v>180</v>
      </c>
    </row>
    <row r="5" spans="1:17" x14ac:dyDescent="0.15">
      <c r="A5" s="54" t="str">
        <f>bs!A5</f>
        <v>JIB  društva za upravljanje fondom: 4401724670007</v>
      </c>
    </row>
    <row r="7" spans="1:17" x14ac:dyDescent="0.15">
      <c r="A7" s="446" t="s">
        <v>184</v>
      </c>
      <c r="B7" s="446"/>
      <c r="C7" s="446"/>
      <c r="D7" s="446"/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6"/>
    </row>
    <row r="8" spans="1:17" s="246" customFormat="1" x14ac:dyDescent="0.15">
      <c r="A8" s="446" t="str">
        <f>bs!A10</f>
        <v>nа dаn 30.06.2026.godine</v>
      </c>
      <c r="B8" s="446"/>
      <c r="C8" s="446"/>
      <c r="D8" s="446"/>
      <c r="E8" s="446"/>
      <c r="F8" s="446"/>
      <c r="G8" s="446"/>
      <c r="H8" s="446"/>
      <c r="I8" s="446"/>
      <c r="J8" s="446"/>
      <c r="K8" s="446"/>
      <c r="L8" s="446"/>
      <c r="M8" s="446"/>
      <c r="N8" s="446"/>
      <c r="O8" s="446"/>
      <c r="P8" s="244"/>
      <c r="Q8" s="245"/>
    </row>
    <row r="10" spans="1:17" ht="19.5" customHeight="1" x14ac:dyDescent="0.15">
      <c r="A10" s="247" t="s">
        <v>612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</row>
    <row r="11" spans="1:17" ht="12.75" customHeight="1" x14ac:dyDescent="0.15">
      <c r="A11" s="486" t="s">
        <v>137</v>
      </c>
      <c r="B11" s="486"/>
      <c r="C11" s="486"/>
      <c r="D11" s="474" t="s">
        <v>43</v>
      </c>
      <c r="E11" s="487" t="s">
        <v>18</v>
      </c>
      <c r="F11" s="474" t="s">
        <v>43</v>
      </c>
      <c r="G11" s="471" t="s">
        <v>707</v>
      </c>
      <c r="H11" s="474" t="s">
        <v>43</v>
      </c>
      <c r="I11" s="472" t="s">
        <v>708</v>
      </c>
      <c r="J11" s="474" t="s">
        <v>43</v>
      </c>
      <c r="K11" s="482" t="s">
        <v>710</v>
      </c>
      <c r="L11" s="474" t="s">
        <v>43</v>
      </c>
      <c r="M11" s="475" t="s">
        <v>711</v>
      </c>
      <c r="N11" s="474" t="s">
        <v>43</v>
      </c>
      <c r="O11" s="471" t="s">
        <v>260</v>
      </c>
      <c r="P11" s="481" t="s">
        <v>43</v>
      </c>
      <c r="Q11" s="489" t="s">
        <v>19</v>
      </c>
    </row>
    <row r="12" spans="1:17" s="251" customFormat="1" ht="45.75" customHeight="1" x14ac:dyDescent="0.2">
      <c r="A12" s="249" t="s">
        <v>17</v>
      </c>
      <c r="B12" s="249" t="s">
        <v>194</v>
      </c>
      <c r="C12" s="250" t="s">
        <v>181</v>
      </c>
      <c r="D12" s="474"/>
      <c r="E12" s="487"/>
      <c r="F12" s="474"/>
      <c r="G12" s="471"/>
      <c r="H12" s="474"/>
      <c r="I12" s="472"/>
      <c r="J12" s="474"/>
      <c r="K12" s="483"/>
      <c r="L12" s="474"/>
      <c r="M12" s="476"/>
      <c r="N12" s="474"/>
      <c r="O12" s="471"/>
      <c r="P12" s="481"/>
      <c r="Q12" s="490"/>
    </row>
    <row r="13" spans="1:17" x14ac:dyDescent="0.15">
      <c r="A13" s="493">
        <v>1</v>
      </c>
      <c r="B13" s="494"/>
      <c r="C13" s="495"/>
      <c r="D13" s="474"/>
      <c r="E13" s="252">
        <v>2</v>
      </c>
      <c r="F13" s="474"/>
      <c r="G13" s="253">
        <v>3</v>
      </c>
      <c r="H13" s="474"/>
      <c r="I13" s="254" t="s">
        <v>709</v>
      </c>
      <c r="J13" s="474"/>
      <c r="K13" s="253">
        <v>5</v>
      </c>
      <c r="L13" s="474"/>
      <c r="M13" s="253">
        <v>6</v>
      </c>
      <c r="N13" s="474"/>
      <c r="O13" s="253">
        <v>7</v>
      </c>
      <c r="P13" s="481"/>
      <c r="Q13" s="255">
        <v>8</v>
      </c>
    </row>
    <row r="14" spans="1:17" x14ac:dyDescent="0.15">
      <c r="A14" s="256" t="s">
        <v>8</v>
      </c>
      <c r="B14" s="252"/>
      <c r="C14" s="257"/>
      <c r="D14" s="258">
        <v>601</v>
      </c>
      <c r="E14" s="259" t="s">
        <v>99</v>
      </c>
      <c r="F14" s="258">
        <v>612</v>
      </c>
      <c r="G14" s="260" t="s">
        <v>99</v>
      </c>
      <c r="H14" s="258">
        <v>623</v>
      </c>
      <c r="I14" s="261" t="s">
        <v>99</v>
      </c>
      <c r="J14" s="258">
        <v>634</v>
      </c>
      <c r="K14" s="260" t="s">
        <v>99</v>
      </c>
      <c r="L14" s="258">
        <v>645</v>
      </c>
      <c r="M14" s="262" t="s">
        <v>99</v>
      </c>
      <c r="N14" s="258">
        <v>656</v>
      </c>
      <c r="O14" s="260" t="s">
        <v>99</v>
      </c>
      <c r="P14" s="263">
        <v>667</v>
      </c>
      <c r="Q14" s="264" t="s">
        <v>99</v>
      </c>
    </row>
    <row r="15" spans="1:17" x14ac:dyDescent="0.15">
      <c r="A15" s="265" t="s">
        <v>20</v>
      </c>
      <c r="B15" s="252"/>
      <c r="C15" s="257"/>
      <c r="D15" s="258">
        <v>602</v>
      </c>
      <c r="E15" s="259" t="s">
        <v>99</v>
      </c>
      <c r="F15" s="258">
        <v>613</v>
      </c>
      <c r="G15" s="260" t="s">
        <v>99</v>
      </c>
      <c r="H15" s="258">
        <v>624</v>
      </c>
      <c r="I15" s="261" t="s">
        <v>99</v>
      </c>
      <c r="J15" s="258">
        <v>635</v>
      </c>
      <c r="K15" s="260" t="s">
        <v>99</v>
      </c>
      <c r="L15" s="258">
        <v>645</v>
      </c>
      <c r="M15" s="262" t="s">
        <v>99</v>
      </c>
      <c r="N15" s="258">
        <v>657</v>
      </c>
      <c r="O15" s="260" t="s">
        <v>99</v>
      </c>
      <c r="P15" s="266">
        <v>668</v>
      </c>
      <c r="Q15" s="267" t="s">
        <v>99</v>
      </c>
    </row>
    <row r="16" spans="1:17" ht="12.75" x14ac:dyDescent="0.15">
      <c r="A16" s="558" t="s">
        <v>674</v>
      </c>
      <c r="B16" s="252" t="s">
        <v>734</v>
      </c>
      <c r="C16" s="559" t="s">
        <v>689</v>
      </c>
      <c r="D16" s="268"/>
      <c r="E16" s="560">
        <v>187949</v>
      </c>
      <c r="F16" s="258"/>
      <c r="G16" s="560">
        <v>0</v>
      </c>
      <c r="H16" s="258"/>
      <c r="I16" s="560">
        <v>0</v>
      </c>
      <c r="J16" s="258"/>
      <c r="K16" s="560">
        <v>0</v>
      </c>
      <c r="L16" s="258"/>
      <c r="M16" s="561">
        <v>0</v>
      </c>
      <c r="N16" s="258"/>
      <c r="O16" s="561">
        <v>5.687538</v>
      </c>
      <c r="P16" s="266"/>
      <c r="Q16" s="561">
        <v>0</v>
      </c>
    </row>
    <row r="17" spans="1:17" ht="12.75" x14ac:dyDescent="0.15">
      <c r="A17" s="558" t="s">
        <v>675</v>
      </c>
      <c r="B17" s="252" t="s">
        <v>734</v>
      </c>
      <c r="C17" s="559" t="s">
        <v>690</v>
      </c>
      <c r="D17" s="268"/>
      <c r="E17" s="560">
        <v>500157</v>
      </c>
      <c r="F17" s="258"/>
      <c r="G17" s="560">
        <v>0</v>
      </c>
      <c r="H17" s="258"/>
      <c r="I17" s="560">
        <v>0</v>
      </c>
      <c r="J17" s="258"/>
      <c r="K17" s="560">
        <v>0</v>
      </c>
      <c r="L17" s="258"/>
      <c r="M17" s="561">
        <v>0</v>
      </c>
      <c r="N17" s="258"/>
      <c r="O17" s="561">
        <v>34.588788999999998</v>
      </c>
      <c r="P17" s="266"/>
      <c r="Q17" s="561">
        <v>0</v>
      </c>
    </row>
    <row r="18" spans="1:17" ht="12.75" x14ac:dyDescent="0.15">
      <c r="A18" s="558" t="s">
        <v>676</v>
      </c>
      <c r="B18" s="252" t="s">
        <v>734</v>
      </c>
      <c r="C18" s="559" t="s">
        <v>691</v>
      </c>
      <c r="D18" s="268"/>
      <c r="E18" s="560">
        <v>14518</v>
      </c>
      <c r="F18" s="258"/>
      <c r="G18" s="560">
        <v>0</v>
      </c>
      <c r="H18" s="258"/>
      <c r="I18" s="560">
        <v>0</v>
      </c>
      <c r="J18" s="258"/>
      <c r="K18" s="560">
        <v>0</v>
      </c>
      <c r="L18" s="258"/>
      <c r="M18" s="561">
        <v>0</v>
      </c>
      <c r="N18" s="258"/>
      <c r="O18" s="561">
        <v>4.5627829999999996</v>
      </c>
      <c r="P18" s="266"/>
      <c r="Q18" s="561">
        <v>0</v>
      </c>
    </row>
    <row r="19" spans="1:17" ht="12.75" x14ac:dyDescent="0.15">
      <c r="A19" s="558" t="s">
        <v>736</v>
      </c>
      <c r="B19" s="252" t="s">
        <v>734</v>
      </c>
      <c r="C19" s="559" t="s">
        <v>752</v>
      </c>
      <c r="D19" s="268"/>
      <c r="E19" s="560">
        <v>2</v>
      </c>
      <c r="F19" s="258"/>
      <c r="G19" s="560">
        <v>0</v>
      </c>
      <c r="H19" s="258"/>
      <c r="I19" s="560">
        <v>0</v>
      </c>
      <c r="J19" s="258"/>
      <c r="K19" s="560">
        <v>0</v>
      </c>
      <c r="L19" s="258"/>
      <c r="M19" s="561">
        <v>0</v>
      </c>
      <c r="N19" s="258"/>
      <c r="O19" s="561">
        <v>8.8059999999999996E-3</v>
      </c>
      <c r="P19" s="266"/>
      <c r="Q19" s="561">
        <v>0</v>
      </c>
    </row>
    <row r="20" spans="1:17" ht="12.75" x14ac:dyDescent="0.15">
      <c r="A20" s="558" t="s">
        <v>677</v>
      </c>
      <c r="B20" s="252" t="s">
        <v>734</v>
      </c>
      <c r="C20" s="559" t="s">
        <v>692</v>
      </c>
      <c r="D20" s="268"/>
      <c r="E20" s="560">
        <v>22045</v>
      </c>
      <c r="F20" s="258"/>
      <c r="G20" s="560">
        <v>12.5045</v>
      </c>
      <c r="H20" s="258"/>
      <c r="I20" s="560">
        <v>275661.44</v>
      </c>
      <c r="J20" s="258"/>
      <c r="K20" s="560">
        <v>15.0876</v>
      </c>
      <c r="L20" s="258"/>
      <c r="M20" s="561">
        <v>332606.14</v>
      </c>
      <c r="N20" s="258"/>
      <c r="O20" s="561">
        <v>3.474E-2</v>
      </c>
      <c r="P20" s="266"/>
      <c r="Q20" s="561">
        <v>1.763892</v>
      </c>
    </row>
    <row r="21" spans="1:17" ht="12.75" x14ac:dyDescent="0.15">
      <c r="A21" s="558" t="s">
        <v>678</v>
      </c>
      <c r="B21" s="252" t="s">
        <v>734</v>
      </c>
      <c r="C21" s="559" t="s">
        <v>693</v>
      </c>
      <c r="D21" s="268"/>
      <c r="E21" s="560">
        <v>12532758</v>
      </c>
      <c r="F21" s="258"/>
      <c r="G21" s="560">
        <v>8.9999999999999998E-4</v>
      </c>
      <c r="H21" s="258"/>
      <c r="I21" s="560">
        <v>11132.33</v>
      </c>
      <c r="J21" s="258"/>
      <c r="K21" s="560">
        <v>0</v>
      </c>
      <c r="L21" s="258"/>
      <c r="M21" s="561">
        <v>0</v>
      </c>
      <c r="N21" s="258"/>
      <c r="O21" s="561">
        <v>1.7189700000000001</v>
      </c>
      <c r="P21" s="266"/>
      <c r="Q21" s="561">
        <v>0</v>
      </c>
    </row>
    <row r="22" spans="1:17" ht="12.75" x14ac:dyDescent="0.15">
      <c r="A22" s="558" t="s">
        <v>796</v>
      </c>
      <c r="B22" s="252" t="s">
        <v>734</v>
      </c>
      <c r="C22" s="559" t="s">
        <v>809</v>
      </c>
      <c r="D22" s="268"/>
      <c r="E22" s="560">
        <v>28397</v>
      </c>
      <c r="F22" s="258"/>
      <c r="G22" s="560">
        <v>3.7999999999999999E-2</v>
      </c>
      <c r="H22" s="258"/>
      <c r="I22" s="560">
        <v>1079.0899999999999</v>
      </c>
      <c r="J22" s="258"/>
      <c r="K22" s="560">
        <v>0</v>
      </c>
      <c r="L22" s="258"/>
      <c r="M22" s="561">
        <v>0</v>
      </c>
      <c r="N22" s="258"/>
      <c r="O22" s="561">
        <v>2.1718950000000001</v>
      </c>
      <c r="P22" s="266"/>
      <c r="Q22" s="561">
        <v>0</v>
      </c>
    </row>
    <row r="23" spans="1:17" ht="12.75" x14ac:dyDescent="0.15">
      <c r="A23" s="558" t="s">
        <v>737</v>
      </c>
      <c r="B23" s="252" t="s">
        <v>734</v>
      </c>
      <c r="C23" s="559" t="s">
        <v>753</v>
      </c>
      <c r="D23" s="268"/>
      <c r="E23" s="560">
        <v>1372170</v>
      </c>
      <c r="F23" s="258"/>
      <c r="G23" s="560">
        <v>0.29980000000000001</v>
      </c>
      <c r="H23" s="258"/>
      <c r="I23" s="560">
        <v>411376.57</v>
      </c>
      <c r="J23" s="258"/>
      <c r="K23" s="560">
        <v>0.32329999999999998</v>
      </c>
      <c r="L23" s="258"/>
      <c r="M23" s="561">
        <v>443622.56</v>
      </c>
      <c r="N23" s="258"/>
      <c r="O23" s="561">
        <v>12.357253999999999</v>
      </c>
      <c r="P23" s="266"/>
      <c r="Q23" s="561">
        <v>2.3526400000000001</v>
      </c>
    </row>
    <row r="24" spans="1:17" ht="12.75" x14ac:dyDescent="0.15">
      <c r="A24" s="558" t="s">
        <v>738</v>
      </c>
      <c r="B24" s="252" t="s">
        <v>734</v>
      </c>
      <c r="C24" s="559" t="s">
        <v>754</v>
      </c>
      <c r="D24" s="268"/>
      <c r="E24" s="560">
        <v>7625</v>
      </c>
      <c r="F24" s="258"/>
      <c r="G24" s="560">
        <v>0</v>
      </c>
      <c r="H24" s="258"/>
      <c r="I24" s="560">
        <v>0</v>
      </c>
      <c r="J24" s="258"/>
      <c r="K24" s="560">
        <v>0</v>
      </c>
      <c r="L24" s="258"/>
      <c r="M24" s="561">
        <v>0</v>
      </c>
      <c r="N24" s="258"/>
      <c r="O24" s="561">
        <v>0.66735900000000004</v>
      </c>
      <c r="P24" s="266"/>
      <c r="Q24" s="561">
        <v>0</v>
      </c>
    </row>
    <row r="25" spans="1:17" ht="12.75" x14ac:dyDescent="0.15">
      <c r="A25" s="558" t="s">
        <v>679</v>
      </c>
      <c r="B25" s="252" t="s">
        <v>734</v>
      </c>
      <c r="C25" s="559" t="s">
        <v>694</v>
      </c>
      <c r="D25" s="268"/>
      <c r="E25" s="560">
        <v>229948</v>
      </c>
      <c r="F25" s="258"/>
      <c r="G25" s="560">
        <v>0.2326</v>
      </c>
      <c r="H25" s="258"/>
      <c r="I25" s="560">
        <v>53495.58</v>
      </c>
      <c r="J25" s="258"/>
      <c r="K25" s="560">
        <v>0.54249999999999998</v>
      </c>
      <c r="L25" s="258"/>
      <c r="M25" s="561">
        <v>124746.79</v>
      </c>
      <c r="N25" s="258"/>
      <c r="O25" s="561">
        <v>1.4557450000000001</v>
      </c>
      <c r="P25" s="266"/>
      <c r="Q25" s="561">
        <v>0.66156300000000001</v>
      </c>
    </row>
    <row r="26" spans="1:17" ht="12.75" x14ac:dyDescent="0.15">
      <c r="A26" s="558" t="s">
        <v>739</v>
      </c>
      <c r="B26" s="252" t="s">
        <v>734</v>
      </c>
      <c r="C26" s="559" t="s">
        <v>755</v>
      </c>
      <c r="D26" s="268"/>
      <c r="E26" s="560">
        <v>239637</v>
      </c>
      <c r="F26" s="258"/>
      <c r="G26" s="560">
        <v>0.1014</v>
      </c>
      <c r="H26" s="258"/>
      <c r="I26" s="560">
        <v>24288.31</v>
      </c>
      <c r="J26" s="258"/>
      <c r="K26" s="560">
        <v>0.18110000000000001</v>
      </c>
      <c r="L26" s="258"/>
      <c r="M26" s="561">
        <v>43398.26</v>
      </c>
      <c r="N26" s="258"/>
      <c r="O26" s="561">
        <v>0.25969399999999998</v>
      </c>
      <c r="P26" s="266"/>
      <c r="Q26" s="561">
        <v>0.230152</v>
      </c>
    </row>
    <row r="27" spans="1:17" ht="12.75" x14ac:dyDescent="0.15">
      <c r="A27" s="558" t="s">
        <v>680</v>
      </c>
      <c r="B27" s="252" t="s">
        <v>734</v>
      </c>
      <c r="C27" s="559" t="s">
        <v>695</v>
      </c>
      <c r="D27" s="268"/>
      <c r="E27" s="560">
        <v>815858</v>
      </c>
      <c r="F27" s="258"/>
      <c r="G27" s="560">
        <v>0.18959999999999999</v>
      </c>
      <c r="H27" s="258"/>
      <c r="I27" s="560">
        <v>154727.46</v>
      </c>
      <c r="J27" s="258"/>
      <c r="K27" s="560">
        <v>0.19600000000000001</v>
      </c>
      <c r="L27" s="258"/>
      <c r="M27" s="561">
        <v>159908.17000000001</v>
      </c>
      <c r="N27" s="258"/>
      <c r="O27" s="561">
        <v>4.0694290000000004</v>
      </c>
      <c r="P27" s="266"/>
      <c r="Q27" s="561">
        <v>0.84803200000000001</v>
      </c>
    </row>
    <row r="28" spans="1:17" ht="12.75" x14ac:dyDescent="0.15">
      <c r="A28" s="558" t="s">
        <v>740</v>
      </c>
      <c r="B28" s="252" t="s">
        <v>734</v>
      </c>
      <c r="C28" s="559" t="s">
        <v>756</v>
      </c>
      <c r="D28" s="268"/>
      <c r="E28" s="560">
        <v>270054</v>
      </c>
      <c r="F28" s="258"/>
      <c r="G28" s="560">
        <v>0.15740000000000001</v>
      </c>
      <c r="H28" s="258"/>
      <c r="I28" s="560">
        <v>42496.41</v>
      </c>
      <c r="J28" s="258"/>
      <c r="K28" s="560">
        <v>0.2117</v>
      </c>
      <c r="L28" s="258"/>
      <c r="M28" s="561">
        <v>57170.43</v>
      </c>
      <c r="N28" s="258"/>
      <c r="O28" s="561">
        <v>0.701677</v>
      </c>
      <c r="P28" s="266"/>
      <c r="Q28" s="561">
        <v>0.30318899999999999</v>
      </c>
    </row>
    <row r="29" spans="1:17" ht="12.75" x14ac:dyDescent="0.15">
      <c r="A29" s="558" t="s">
        <v>797</v>
      </c>
      <c r="B29" s="252" t="s">
        <v>734</v>
      </c>
      <c r="C29" s="559" t="s">
        <v>810</v>
      </c>
      <c r="D29" s="268"/>
      <c r="E29" s="560">
        <v>278432</v>
      </c>
      <c r="F29" s="258"/>
      <c r="G29" s="560">
        <v>0.29730000000000001</v>
      </c>
      <c r="H29" s="258"/>
      <c r="I29" s="560">
        <v>82777.83</v>
      </c>
      <c r="J29" s="258"/>
      <c r="K29" s="560">
        <v>1.1134999999999999</v>
      </c>
      <c r="L29" s="258"/>
      <c r="M29" s="561">
        <v>310034.03000000003</v>
      </c>
      <c r="N29" s="258"/>
      <c r="O29" s="561">
        <v>0.89476299999999998</v>
      </c>
      <c r="P29" s="266"/>
      <c r="Q29" s="561">
        <v>1.6441870000000001</v>
      </c>
    </row>
    <row r="30" spans="1:17" ht="12.75" x14ac:dyDescent="0.15">
      <c r="A30" s="558" t="s">
        <v>798</v>
      </c>
      <c r="B30" s="252" t="s">
        <v>734</v>
      </c>
      <c r="C30" s="559" t="s">
        <v>811</v>
      </c>
      <c r="D30" s="268"/>
      <c r="E30" s="560">
        <v>291589</v>
      </c>
      <c r="F30" s="258"/>
      <c r="G30" s="560">
        <v>0.1641</v>
      </c>
      <c r="H30" s="258"/>
      <c r="I30" s="560">
        <v>47849.75</v>
      </c>
      <c r="J30" s="258"/>
      <c r="K30" s="560">
        <v>0</v>
      </c>
      <c r="L30" s="258"/>
      <c r="M30" s="561">
        <v>0</v>
      </c>
      <c r="N30" s="258"/>
      <c r="O30" s="561">
        <v>1.4810110000000001</v>
      </c>
      <c r="P30" s="266"/>
      <c r="Q30" s="561">
        <v>0</v>
      </c>
    </row>
    <row r="31" spans="1:17" ht="12.75" x14ac:dyDescent="0.15">
      <c r="A31" s="558" t="s">
        <v>741</v>
      </c>
      <c r="B31" s="252" t="s">
        <v>734</v>
      </c>
      <c r="C31" s="559" t="s">
        <v>757</v>
      </c>
      <c r="D31" s="268"/>
      <c r="E31" s="560">
        <v>180345</v>
      </c>
      <c r="F31" s="258"/>
      <c r="G31" s="560">
        <v>0</v>
      </c>
      <c r="H31" s="258"/>
      <c r="I31" s="560">
        <v>0</v>
      </c>
      <c r="J31" s="258"/>
      <c r="K31" s="560">
        <v>0</v>
      </c>
      <c r="L31" s="258"/>
      <c r="M31" s="561">
        <v>0</v>
      </c>
      <c r="N31" s="258"/>
      <c r="O31" s="561">
        <v>3.5776159999999999</v>
      </c>
      <c r="P31" s="266"/>
      <c r="Q31" s="561">
        <v>0</v>
      </c>
    </row>
    <row r="32" spans="1:17" ht="12.75" x14ac:dyDescent="0.15">
      <c r="A32" s="558" t="s">
        <v>799</v>
      </c>
      <c r="B32" s="252" t="s">
        <v>734</v>
      </c>
      <c r="C32" s="559" t="s">
        <v>812</v>
      </c>
      <c r="D32" s="268"/>
      <c r="E32" s="560">
        <v>19784</v>
      </c>
      <c r="F32" s="258"/>
      <c r="G32" s="560">
        <v>1.2311000000000001</v>
      </c>
      <c r="H32" s="258"/>
      <c r="I32" s="560">
        <v>24356.080000000002</v>
      </c>
      <c r="J32" s="258"/>
      <c r="K32" s="560">
        <v>0</v>
      </c>
      <c r="L32" s="258"/>
      <c r="M32" s="561">
        <v>0</v>
      </c>
      <c r="N32" s="258"/>
      <c r="O32" s="561">
        <v>0</v>
      </c>
      <c r="P32" s="266"/>
      <c r="Q32" s="561">
        <v>0</v>
      </c>
    </row>
    <row r="33" spans="1:17" ht="12.75" x14ac:dyDescent="0.15">
      <c r="A33" s="558" t="s">
        <v>254</v>
      </c>
      <c r="B33" s="252" t="s">
        <v>734</v>
      </c>
      <c r="C33" s="559" t="s">
        <v>244</v>
      </c>
      <c r="D33" s="268"/>
      <c r="E33" s="560">
        <v>688</v>
      </c>
      <c r="F33" s="258"/>
      <c r="G33" s="560">
        <v>0</v>
      </c>
      <c r="H33" s="258"/>
      <c r="I33" s="560">
        <v>0</v>
      </c>
      <c r="J33" s="258"/>
      <c r="K33" s="560">
        <v>0</v>
      </c>
      <c r="L33" s="258"/>
      <c r="M33" s="561">
        <v>0</v>
      </c>
      <c r="N33" s="258"/>
      <c r="O33" s="561">
        <v>3.0988999999999999E-2</v>
      </c>
      <c r="P33" s="266"/>
      <c r="Q33" s="561">
        <v>0</v>
      </c>
    </row>
    <row r="34" spans="1:17" ht="12.75" x14ac:dyDescent="0.15">
      <c r="A34" s="558" t="s">
        <v>240</v>
      </c>
      <c r="B34" s="252" t="s">
        <v>734</v>
      </c>
      <c r="C34" s="559" t="s">
        <v>215</v>
      </c>
      <c r="D34" s="268"/>
      <c r="E34" s="560">
        <v>12726422</v>
      </c>
      <c r="F34" s="258"/>
      <c r="G34" s="560">
        <v>0.23300000000000001</v>
      </c>
      <c r="H34" s="258"/>
      <c r="I34" s="560">
        <v>2964781.4</v>
      </c>
      <c r="J34" s="258"/>
      <c r="K34" s="560">
        <v>0.2873</v>
      </c>
      <c r="L34" s="258"/>
      <c r="M34" s="561">
        <v>3656301.04</v>
      </c>
      <c r="N34" s="258"/>
      <c r="O34" s="561">
        <v>2.879572</v>
      </c>
      <c r="P34" s="266"/>
      <c r="Q34" s="561">
        <v>19.390266</v>
      </c>
    </row>
    <row r="35" spans="1:17" ht="12.75" x14ac:dyDescent="0.15">
      <c r="A35" s="558" t="s">
        <v>681</v>
      </c>
      <c r="B35" s="252" t="s">
        <v>734</v>
      </c>
      <c r="C35" s="559" t="s">
        <v>216</v>
      </c>
      <c r="D35" s="268"/>
      <c r="E35" s="560">
        <v>2325852</v>
      </c>
      <c r="F35" s="258"/>
      <c r="G35" s="560">
        <v>0.31490000000000001</v>
      </c>
      <c r="H35" s="258"/>
      <c r="I35" s="560">
        <v>732361.59</v>
      </c>
      <c r="J35" s="258"/>
      <c r="K35" s="560">
        <v>0.40770000000000001</v>
      </c>
      <c r="L35" s="258"/>
      <c r="M35" s="561">
        <v>948249.86</v>
      </c>
      <c r="N35" s="258"/>
      <c r="O35" s="561">
        <v>2.2723499999999999</v>
      </c>
      <c r="P35" s="266"/>
      <c r="Q35" s="561">
        <v>5.0288029999999999</v>
      </c>
    </row>
    <row r="36" spans="1:17" ht="12.75" x14ac:dyDescent="0.15">
      <c r="A36" s="558" t="s">
        <v>241</v>
      </c>
      <c r="B36" s="252" t="s">
        <v>734</v>
      </c>
      <c r="C36" s="559" t="s">
        <v>217</v>
      </c>
      <c r="D36" s="268"/>
      <c r="E36" s="560">
        <v>8817741</v>
      </c>
      <c r="F36" s="258"/>
      <c r="G36" s="560">
        <v>7.1800000000000003E-2</v>
      </c>
      <c r="H36" s="258"/>
      <c r="I36" s="560">
        <v>632924.73</v>
      </c>
      <c r="J36" s="258"/>
      <c r="K36" s="560">
        <v>0.42449999999999999</v>
      </c>
      <c r="L36" s="258"/>
      <c r="M36" s="561">
        <v>3743131.05</v>
      </c>
      <c r="N36" s="258"/>
      <c r="O36" s="561">
        <v>2.2893460000000001</v>
      </c>
      <c r="P36" s="266"/>
      <c r="Q36" s="561">
        <v>19.850746999999998</v>
      </c>
    </row>
    <row r="37" spans="1:17" ht="12.75" x14ac:dyDescent="0.15">
      <c r="A37" s="558" t="s">
        <v>682</v>
      </c>
      <c r="B37" s="252" t="s">
        <v>734</v>
      </c>
      <c r="C37" s="559" t="s">
        <v>696</v>
      </c>
      <c r="D37" s="268"/>
      <c r="E37" s="560">
        <v>880028</v>
      </c>
      <c r="F37" s="258"/>
      <c r="G37" s="560">
        <v>3.5999999999999997E-2</v>
      </c>
      <c r="H37" s="258"/>
      <c r="I37" s="560">
        <v>31681.01</v>
      </c>
      <c r="J37" s="258"/>
      <c r="K37" s="560">
        <v>3.3000000000000002E-2</v>
      </c>
      <c r="L37" s="258"/>
      <c r="M37" s="561">
        <v>29040.92</v>
      </c>
      <c r="N37" s="258"/>
      <c r="O37" s="561">
        <v>2.3060139999999998</v>
      </c>
      <c r="P37" s="266"/>
      <c r="Q37" s="561">
        <v>0.15401100000000001</v>
      </c>
    </row>
    <row r="38" spans="1:17" ht="12.75" x14ac:dyDescent="0.15">
      <c r="A38" s="558" t="s">
        <v>742</v>
      </c>
      <c r="B38" s="252" t="s">
        <v>734</v>
      </c>
      <c r="C38" s="559" t="s">
        <v>758</v>
      </c>
      <c r="D38" s="268"/>
      <c r="E38" s="560">
        <v>1843933</v>
      </c>
      <c r="F38" s="258"/>
      <c r="G38" s="560">
        <v>0.48820000000000002</v>
      </c>
      <c r="H38" s="258"/>
      <c r="I38" s="560">
        <v>900155.65</v>
      </c>
      <c r="J38" s="258"/>
      <c r="K38" s="560">
        <v>0.08</v>
      </c>
      <c r="L38" s="258"/>
      <c r="M38" s="561">
        <v>147514.64000000001</v>
      </c>
      <c r="N38" s="258"/>
      <c r="O38" s="561">
        <v>1.701146</v>
      </c>
      <c r="P38" s="266"/>
      <c r="Q38" s="561">
        <v>0.78230699999999997</v>
      </c>
    </row>
    <row r="39" spans="1:17" ht="12.75" x14ac:dyDescent="0.15">
      <c r="A39" s="558" t="s">
        <v>800</v>
      </c>
      <c r="B39" s="252" t="s">
        <v>734</v>
      </c>
      <c r="C39" s="559" t="s">
        <v>813</v>
      </c>
      <c r="D39" s="268"/>
      <c r="E39" s="560">
        <v>457921</v>
      </c>
      <c r="F39" s="258"/>
      <c r="G39" s="560">
        <v>0.33839999999999998</v>
      </c>
      <c r="H39" s="258"/>
      <c r="I39" s="560">
        <v>154960.47</v>
      </c>
      <c r="J39" s="258"/>
      <c r="K39" s="560">
        <v>0.05</v>
      </c>
      <c r="L39" s="258"/>
      <c r="M39" s="561">
        <v>22896.05</v>
      </c>
      <c r="N39" s="258"/>
      <c r="O39" s="561">
        <v>9.0975570000000001</v>
      </c>
      <c r="P39" s="266"/>
      <c r="Q39" s="561">
        <v>0.121423</v>
      </c>
    </row>
    <row r="40" spans="1:17" ht="12.75" x14ac:dyDescent="0.15">
      <c r="A40" s="558" t="s">
        <v>683</v>
      </c>
      <c r="B40" s="252" t="s">
        <v>734</v>
      </c>
      <c r="C40" s="559" t="s">
        <v>697</v>
      </c>
      <c r="D40" s="268"/>
      <c r="E40" s="560">
        <v>75470</v>
      </c>
      <c r="F40" s="258"/>
      <c r="G40" s="560">
        <v>0.32229999999999998</v>
      </c>
      <c r="H40" s="258"/>
      <c r="I40" s="560">
        <v>24324.06</v>
      </c>
      <c r="J40" s="258"/>
      <c r="K40" s="560">
        <v>0.26</v>
      </c>
      <c r="L40" s="258"/>
      <c r="M40" s="561">
        <v>19622.2</v>
      </c>
      <c r="N40" s="258"/>
      <c r="O40" s="561">
        <v>23.517644000000001</v>
      </c>
      <c r="P40" s="266"/>
      <c r="Q40" s="561">
        <v>0.104061</v>
      </c>
    </row>
    <row r="41" spans="1:17" ht="12.75" x14ac:dyDescent="0.15">
      <c r="A41" s="558" t="s">
        <v>801</v>
      </c>
      <c r="B41" s="252" t="s">
        <v>734</v>
      </c>
      <c r="C41" s="559" t="s">
        <v>814</v>
      </c>
      <c r="D41" s="268"/>
      <c r="E41" s="560">
        <v>3208019</v>
      </c>
      <c r="F41" s="258"/>
      <c r="G41" s="560">
        <v>5.4600000000000003E-2</v>
      </c>
      <c r="H41" s="258"/>
      <c r="I41" s="560">
        <v>175068.31</v>
      </c>
      <c r="J41" s="258"/>
      <c r="K41" s="560">
        <v>0.19</v>
      </c>
      <c r="L41" s="258"/>
      <c r="M41" s="561">
        <v>609523.61</v>
      </c>
      <c r="N41" s="258"/>
      <c r="O41" s="561">
        <v>9.0975540000000006</v>
      </c>
      <c r="P41" s="266"/>
      <c r="Q41" s="561">
        <v>3.2324540000000002</v>
      </c>
    </row>
    <row r="42" spans="1:17" ht="12.75" x14ac:dyDescent="0.15">
      <c r="A42" s="558" t="s">
        <v>802</v>
      </c>
      <c r="B42" s="252" t="s">
        <v>734</v>
      </c>
      <c r="C42" s="559" t="s">
        <v>815</v>
      </c>
      <c r="D42" s="268"/>
      <c r="E42" s="560">
        <v>157426</v>
      </c>
      <c r="F42" s="258"/>
      <c r="G42" s="560">
        <v>0.1</v>
      </c>
      <c r="H42" s="258"/>
      <c r="I42" s="560">
        <v>15742.6</v>
      </c>
      <c r="J42" s="258"/>
      <c r="K42" s="560">
        <v>6.0999999999999999E-2</v>
      </c>
      <c r="L42" s="258"/>
      <c r="M42" s="561">
        <v>9602.99</v>
      </c>
      <c r="N42" s="258"/>
      <c r="O42" s="561">
        <v>4.8148010000000001</v>
      </c>
      <c r="P42" s="266"/>
      <c r="Q42" s="561">
        <v>5.0927E-2</v>
      </c>
    </row>
    <row r="43" spans="1:17" ht="12.75" x14ac:dyDescent="0.15">
      <c r="A43" s="558" t="s">
        <v>242</v>
      </c>
      <c r="B43" s="252" t="s">
        <v>734</v>
      </c>
      <c r="C43" s="559" t="s">
        <v>245</v>
      </c>
      <c r="D43" s="268"/>
      <c r="E43" s="560">
        <v>188075</v>
      </c>
      <c r="F43" s="258"/>
      <c r="G43" s="560">
        <v>0.04</v>
      </c>
      <c r="H43" s="258"/>
      <c r="I43" s="560">
        <v>7522.96</v>
      </c>
      <c r="J43" s="258"/>
      <c r="K43" s="560">
        <v>0.02</v>
      </c>
      <c r="L43" s="258"/>
      <c r="M43" s="561">
        <v>3761.5</v>
      </c>
      <c r="N43" s="258"/>
      <c r="O43" s="561">
        <v>9.1074920000000006</v>
      </c>
      <c r="P43" s="266"/>
      <c r="Q43" s="561">
        <v>1.9948E-2</v>
      </c>
    </row>
    <row r="44" spans="1:17" ht="12.75" x14ac:dyDescent="0.15">
      <c r="A44" s="558" t="s">
        <v>743</v>
      </c>
      <c r="B44" s="252" t="s">
        <v>734</v>
      </c>
      <c r="C44" s="559" t="s">
        <v>759</v>
      </c>
      <c r="D44" s="268"/>
      <c r="E44" s="560">
        <v>412801</v>
      </c>
      <c r="F44" s="258"/>
      <c r="G44" s="560">
        <v>0</v>
      </c>
      <c r="H44" s="258"/>
      <c r="I44" s="560">
        <v>0</v>
      </c>
      <c r="J44" s="258"/>
      <c r="K44" s="560">
        <v>0</v>
      </c>
      <c r="L44" s="258"/>
      <c r="M44" s="561">
        <v>0</v>
      </c>
      <c r="N44" s="258"/>
      <c r="O44" s="561">
        <v>18.326625</v>
      </c>
      <c r="P44" s="266"/>
      <c r="Q44" s="561">
        <v>0</v>
      </c>
    </row>
    <row r="45" spans="1:17" ht="12.75" x14ac:dyDescent="0.15">
      <c r="A45" s="558" t="s">
        <v>684</v>
      </c>
      <c r="B45" s="252" t="s">
        <v>734</v>
      </c>
      <c r="C45" s="559" t="s">
        <v>246</v>
      </c>
      <c r="D45" s="268"/>
      <c r="E45" s="560">
        <v>43739</v>
      </c>
      <c r="F45" s="258"/>
      <c r="G45" s="560">
        <v>4.07E-2</v>
      </c>
      <c r="H45" s="258"/>
      <c r="I45" s="560">
        <v>1782.03</v>
      </c>
      <c r="J45" s="258"/>
      <c r="K45" s="560">
        <v>0.03</v>
      </c>
      <c r="L45" s="258"/>
      <c r="M45" s="561">
        <v>1312.17</v>
      </c>
      <c r="N45" s="258"/>
      <c r="O45" s="561">
        <v>9.1435890000000004</v>
      </c>
      <c r="P45" s="266"/>
      <c r="Q45" s="561">
        <v>6.9589999999999999E-3</v>
      </c>
    </row>
    <row r="46" spans="1:17" ht="12.75" x14ac:dyDescent="0.15">
      <c r="A46" s="558" t="s">
        <v>803</v>
      </c>
      <c r="B46" s="252" t="s">
        <v>734</v>
      </c>
      <c r="C46" s="559" t="s">
        <v>816</v>
      </c>
      <c r="D46" s="268"/>
      <c r="E46" s="560">
        <v>11842</v>
      </c>
      <c r="F46" s="258"/>
      <c r="G46" s="560">
        <v>0.1976</v>
      </c>
      <c r="H46" s="258"/>
      <c r="I46" s="560">
        <v>2339.98</v>
      </c>
      <c r="J46" s="258"/>
      <c r="K46" s="560">
        <v>0.79069999999999996</v>
      </c>
      <c r="L46" s="258"/>
      <c r="M46" s="561">
        <v>9363.4699999999993</v>
      </c>
      <c r="N46" s="258"/>
      <c r="O46" s="561">
        <v>4.0115860000000003</v>
      </c>
      <c r="P46" s="266"/>
      <c r="Q46" s="561">
        <v>4.9657E-2</v>
      </c>
    </row>
    <row r="47" spans="1:17" ht="12.75" x14ac:dyDescent="0.15">
      <c r="A47" s="558" t="s">
        <v>804</v>
      </c>
      <c r="B47" s="252" t="s">
        <v>734</v>
      </c>
      <c r="C47" s="559" t="s">
        <v>817</v>
      </c>
      <c r="D47" s="268"/>
      <c r="E47" s="560">
        <v>6578</v>
      </c>
      <c r="F47" s="258"/>
      <c r="G47" s="560">
        <v>0.65090000000000003</v>
      </c>
      <c r="H47" s="258"/>
      <c r="I47" s="560">
        <v>4281.62</v>
      </c>
      <c r="J47" s="258"/>
      <c r="K47" s="560">
        <v>1.1399999999999999</v>
      </c>
      <c r="L47" s="258"/>
      <c r="M47" s="561">
        <v>7498.92</v>
      </c>
      <c r="N47" s="258"/>
      <c r="O47" s="561">
        <v>5.3540000000000003E-3</v>
      </c>
      <c r="P47" s="266"/>
      <c r="Q47" s="561">
        <v>3.9768999999999999E-2</v>
      </c>
    </row>
    <row r="48" spans="1:17" ht="12.75" x14ac:dyDescent="0.15">
      <c r="A48" s="558" t="s">
        <v>805</v>
      </c>
      <c r="B48" s="252" t="s">
        <v>734</v>
      </c>
      <c r="C48" s="559" t="s">
        <v>818</v>
      </c>
      <c r="D48" s="268"/>
      <c r="E48" s="560">
        <v>20364</v>
      </c>
      <c r="F48" s="258"/>
      <c r="G48" s="560">
        <v>0.53169999999999995</v>
      </c>
      <c r="H48" s="258"/>
      <c r="I48" s="560">
        <v>10827.54</v>
      </c>
      <c r="J48" s="258"/>
      <c r="K48" s="560">
        <v>0</v>
      </c>
      <c r="L48" s="258"/>
      <c r="M48" s="561">
        <v>0</v>
      </c>
      <c r="N48" s="258"/>
      <c r="O48" s="561">
        <v>0.18571299999999999</v>
      </c>
      <c r="P48" s="266"/>
      <c r="Q48" s="561">
        <v>0</v>
      </c>
    </row>
    <row r="49" spans="1:17" ht="12.75" x14ac:dyDescent="0.15">
      <c r="A49" s="558" t="s">
        <v>806</v>
      </c>
      <c r="B49" s="252" t="s">
        <v>734</v>
      </c>
      <c r="C49" s="559" t="s">
        <v>819</v>
      </c>
      <c r="D49" s="268"/>
      <c r="E49" s="560">
        <v>373307</v>
      </c>
      <c r="F49" s="258"/>
      <c r="G49" s="560">
        <v>0.7</v>
      </c>
      <c r="H49" s="258"/>
      <c r="I49" s="560">
        <v>261314.9</v>
      </c>
      <c r="J49" s="258"/>
      <c r="K49" s="560">
        <v>0.64600000000000002</v>
      </c>
      <c r="L49" s="258"/>
      <c r="M49" s="561">
        <v>241156.32</v>
      </c>
      <c r="N49" s="258"/>
      <c r="O49" s="561">
        <v>0.73518300000000003</v>
      </c>
      <c r="P49" s="266"/>
      <c r="Q49" s="561">
        <v>1.2789109999999999</v>
      </c>
    </row>
    <row r="50" spans="1:17" ht="12.75" x14ac:dyDescent="0.15">
      <c r="A50" s="558" t="s">
        <v>744</v>
      </c>
      <c r="B50" s="252" t="s">
        <v>734</v>
      </c>
      <c r="C50" s="559" t="s">
        <v>760</v>
      </c>
      <c r="D50" s="268"/>
      <c r="E50" s="560">
        <v>255536</v>
      </c>
      <c r="F50" s="258"/>
      <c r="G50" s="560">
        <v>0</v>
      </c>
      <c r="H50" s="258"/>
      <c r="I50" s="560">
        <v>0</v>
      </c>
      <c r="J50" s="258"/>
      <c r="K50" s="560">
        <v>0</v>
      </c>
      <c r="L50" s="258"/>
      <c r="M50" s="561">
        <v>0</v>
      </c>
      <c r="N50" s="258"/>
      <c r="O50" s="561">
        <v>5.2125750000000002</v>
      </c>
      <c r="P50" s="266"/>
      <c r="Q50" s="561">
        <v>0</v>
      </c>
    </row>
    <row r="51" spans="1:17" ht="12.75" x14ac:dyDescent="0.15">
      <c r="A51" s="558" t="s">
        <v>807</v>
      </c>
      <c r="B51" s="252" t="s">
        <v>734</v>
      </c>
      <c r="C51" s="559" t="s">
        <v>820</v>
      </c>
      <c r="D51" s="268"/>
      <c r="E51" s="560">
        <v>58</v>
      </c>
      <c r="F51" s="258"/>
      <c r="G51" s="560">
        <v>922.51</v>
      </c>
      <c r="H51" s="258"/>
      <c r="I51" s="560">
        <v>53505.58</v>
      </c>
      <c r="J51" s="258"/>
      <c r="K51" s="560">
        <v>1933</v>
      </c>
      <c r="L51" s="258"/>
      <c r="M51" s="561">
        <v>112114</v>
      </c>
      <c r="N51" s="258"/>
      <c r="O51" s="561">
        <v>4.1832000000000001E-2</v>
      </c>
      <c r="P51" s="266"/>
      <c r="Q51" s="561">
        <v>0.59456799999999999</v>
      </c>
    </row>
    <row r="52" spans="1:17" ht="12.75" x14ac:dyDescent="0.15">
      <c r="A52" s="558" t="s">
        <v>745</v>
      </c>
      <c r="B52" s="252" t="s">
        <v>734</v>
      </c>
      <c r="C52" s="559" t="s">
        <v>761</v>
      </c>
      <c r="D52" s="268"/>
      <c r="E52" s="560">
        <v>95041</v>
      </c>
      <c r="F52" s="258"/>
      <c r="G52" s="560">
        <v>2.4087000000000001</v>
      </c>
      <c r="H52" s="258"/>
      <c r="I52" s="560">
        <v>228926.87</v>
      </c>
      <c r="J52" s="258"/>
      <c r="K52" s="560">
        <v>0</v>
      </c>
      <c r="L52" s="258"/>
      <c r="M52" s="561">
        <v>0</v>
      </c>
      <c r="N52" s="258"/>
      <c r="O52" s="561">
        <v>2.652628</v>
      </c>
      <c r="P52" s="266"/>
      <c r="Q52" s="561">
        <v>0</v>
      </c>
    </row>
    <row r="53" spans="1:17" ht="12.75" x14ac:dyDescent="0.15">
      <c r="A53" s="558" t="s">
        <v>685</v>
      </c>
      <c r="B53" s="252" t="s">
        <v>734</v>
      </c>
      <c r="C53" s="559" t="s">
        <v>698</v>
      </c>
      <c r="D53" s="268"/>
      <c r="E53" s="560">
        <v>23531</v>
      </c>
      <c r="F53" s="258"/>
      <c r="G53" s="560">
        <v>0.08</v>
      </c>
      <c r="H53" s="258"/>
      <c r="I53" s="560">
        <v>1882.48</v>
      </c>
      <c r="J53" s="258"/>
      <c r="K53" s="560">
        <v>0.15</v>
      </c>
      <c r="L53" s="258"/>
      <c r="M53" s="561">
        <v>3529.65</v>
      </c>
      <c r="N53" s="258"/>
      <c r="O53" s="561">
        <v>6.0719000000000002E-2</v>
      </c>
      <c r="P53" s="266"/>
      <c r="Q53" s="561">
        <v>1.8719E-2</v>
      </c>
    </row>
    <row r="54" spans="1:17" ht="12.75" x14ac:dyDescent="0.15">
      <c r="A54" s="558" t="s">
        <v>808</v>
      </c>
      <c r="B54" s="252" t="s">
        <v>734</v>
      </c>
      <c r="C54" s="559" t="s">
        <v>821</v>
      </c>
      <c r="D54" s="268"/>
      <c r="E54" s="560">
        <v>1576417</v>
      </c>
      <c r="F54" s="258"/>
      <c r="G54" s="560">
        <v>0.34899999999999998</v>
      </c>
      <c r="H54" s="258"/>
      <c r="I54" s="560">
        <v>550169.53</v>
      </c>
      <c r="J54" s="258"/>
      <c r="K54" s="560">
        <v>0.05</v>
      </c>
      <c r="L54" s="258"/>
      <c r="M54" s="561">
        <v>78820.850000000006</v>
      </c>
      <c r="N54" s="258"/>
      <c r="O54" s="561">
        <v>1.6782589999999999</v>
      </c>
      <c r="P54" s="266"/>
      <c r="Q54" s="561">
        <v>0.41800599999999999</v>
      </c>
    </row>
    <row r="55" spans="1:17" ht="12.75" x14ac:dyDescent="0.15">
      <c r="A55" s="558" t="s">
        <v>686</v>
      </c>
      <c r="B55" s="252" t="s">
        <v>734</v>
      </c>
      <c r="C55" s="559" t="s">
        <v>699</v>
      </c>
      <c r="D55" s="268"/>
      <c r="E55" s="560">
        <v>1114872</v>
      </c>
      <c r="F55" s="258"/>
      <c r="G55" s="560">
        <v>0</v>
      </c>
      <c r="H55" s="258"/>
      <c r="I55" s="560">
        <v>0</v>
      </c>
      <c r="J55" s="258"/>
      <c r="K55" s="560">
        <v>0</v>
      </c>
      <c r="L55" s="258"/>
      <c r="M55" s="561">
        <v>0</v>
      </c>
      <c r="N55" s="258"/>
      <c r="O55" s="561">
        <v>28.639061999999999</v>
      </c>
      <c r="P55" s="266"/>
      <c r="Q55" s="561">
        <v>0</v>
      </c>
    </row>
    <row r="56" spans="1:17" ht="12.75" x14ac:dyDescent="0.15">
      <c r="A56" s="558" t="s">
        <v>746</v>
      </c>
      <c r="B56" s="252"/>
      <c r="C56" s="559" t="s">
        <v>762</v>
      </c>
      <c r="D56" s="268"/>
      <c r="E56" s="560">
        <v>607916</v>
      </c>
      <c r="F56" s="258"/>
      <c r="G56" s="560">
        <v>0</v>
      </c>
      <c r="H56" s="258"/>
      <c r="I56" s="560">
        <v>0</v>
      </c>
      <c r="J56" s="258"/>
      <c r="K56" s="560">
        <v>0</v>
      </c>
      <c r="L56" s="258"/>
      <c r="M56" s="561">
        <v>0</v>
      </c>
      <c r="N56" s="258"/>
      <c r="O56" s="561">
        <v>3.5776089999999998</v>
      </c>
      <c r="P56" s="266"/>
      <c r="Q56" s="561">
        <v>0</v>
      </c>
    </row>
    <row r="57" spans="1:17" ht="12.75" x14ac:dyDescent="0.15">
      <c r="A57" s="558" t="s">
        <v>687</v>
      </c>
      <c r="B57" s="252"/>
      <c r="C57" s="559" t="s">
        <v>700</v>
      </c>
      <c r="D57" s="268"/>
      <c r="E57" s="560">
        <v>760781</v>
      </c>
      <c r="F57" s="258"/>
      <c r="G57" s="560">
        <v>3.1E-2</v>
      </c>
      <c r="H57" s="258"/>
      <c r="I57" s="560">
        <v>23548.41</v>
      </c>
      <c r="J57" s="258"/>
      <c r="K57" s="560">
        <v>1.67E-2</v>
      </c>
      <c r="L57" s="258"/>
      <c r="M57" s="561">
        <v>12705.04</v>
      </c>
      <c r="N57" s="258"/>
      <c r="O57" s="561">
        <v>0.20022699999999999</v>
      </c>
      <c r="P57" s="266"/>
      <c r="Q57" s="561">
        <v>6.7377999999999993E-2</v>
      </c>
    </row>
    <row r="58" spans="1:17" ht="12.75" x14ac:dyDescent="0.15">
      <c r="A58" s="558" t="s">
        <v>243</v>
      </c>
      <c r="B58" s="252"/>
      <c r="C58" s="559" t="s">
        <v>219</v>
      </c>
      <c r="D58" s="268"/>
      <c r="E58" s="560">
        <v>4371754</v>
      </c>
      <c r="F58" s="258"/>
      <c r="G58" s="560">
        <v>1.2200000000000001E-2</v>
      </c>
      <c r="H58" s="258"/>
      <c r="I58" s="560">
        <v>53246.89</v>
      </c>
      <c r="J58" s="258"/>
      <c r="K58" s="560">
        <v>0</v>
      </c>
      <c r="L58" s="258"/>
      <c r="M58" s="561">
        <v>0</v>
      </c>
      <c r="N58" s="258"/>
      <c r="O58" s="561">
        <v>1.6628069999999999</v>
      </c>
      <c r="P58" s="266"/>
      <c r="Q58" s="561">
        <v>0</v>
      </c>
    </row>
    <row r="59" spans="1:17" ht="12.75" x14ac:dyDescent="0.15">
      <c r="A59" s="558" t="s">
        <v>838</v>
      </c>
      <c r="B59" s="252"/>
      <c r="C59" s="559" t="s">
        <v>842</v>
      </c>
      <c r="D59" s="268"/>
      <c r="E59" s="560">
        <v>674281</v>
      </c>
      <c r="F59" s="258"/>
      <c r="G59" s="560">
        <v>3.2000000000000001E-2</v>
      </c>
      <c r="H59" s="258"/>
      <c r="I59" s="560">
        <v>21557.59</v>
      </c>
      <c r="J59" s="258"/>
      <c r="K59" s="560">
        <v>5.0500000000000003E-2</v>
      </c>
      <c r="L59" s="258"/>
      <c r="M59" s="561">
        <v>34051.19</v>
      </c>
      <c r="N59" s="258"/>
      <c r="O59" s="561">
        <v>0.26337699999999997</v>
      </c>
      <c r="P59" s="266"/>
      <c r="Q59" s="561">
        <v>0.18058199999999999</v>
      </c>
    </row>
    <row r="60" spans="1:17" ht="12.75" x14ac:dyDescent="0.15">
      <c r="A60" s="558" t="s">
        <v>255</v>
      </c>
      <c r="B60" s="252"/>
      <c r="C60" s="559" t="s">
        <v>98</v>
      </c>
      <c r="D60" s="268"/>
      <c r="E60" s="560">
        <v>3145206</v>
      </c>
      <c r="F60" s="258"/>
      <c r="G60" s="560">
        <v>1.3005</v>
      </c>
      <c r="H60" s="258"/>
      <c r="I60" s="560">
        <v>4090191.27</v>
      </c>
      <c r="J60" s="258"/>
      <c r="K60" s="560">
        <v>1.0476000000000001</v>
      </c>
      <c r="L60" s="258"/>
      <c r="M60" s="561">
        <v>3294917.81</v>
      </c>
      <c r="N60" s="258"/>
      <c r="O60" s="561">
        <v>0.64007099999999995</v>
      </c>
      <c r="P60" s="266"/>
      <c r="Q60" s="561">
        <v>17.473762000000001</v>
      </c>
    </row>
    <row r="61" spans="1:17" ht="12.75" x14ac:dyDescent="0.15">
      <c r="A61" s="558" t="s">
        <v>747</v>
      </c>
      <c r="B61" s="252"/>
      <c r="C61" s="559" t="s">
        <v>763</v>
      </c>
      <c r="D61" s="268"/>
      <c r="E61" s="560">
        <v>302660</v>
      </c>
      <c r="F61" s="258"/>
      <c r="G61" s="560">
        <v>0.43</v>
      </c>
      <c r="H61" s="258"/>
      <c r="I61" s="560">
        <v>130143.8</v>
      </c>
      <c r="J61" s="258"/>
      <c r="K61" s="560">
        <v>0.6</v>
      </c>
      <c r="L61" s="258"/>
      <c r="M61" s="561">
        <v>181596</v>
      </c>
      <c r="N61" s="258"/>
      <c r="O61" s="561">
        <v>9.9999900000000004</v>
      </c>
      <c r="P61" s="266"/>
      <c r="Q61" s="561">
        <v>0.96304800000000002</v>
      </c>
    </row>
    <row r="62" spans="1:17" ht="12.75" x14ac:dyDescent="0.15">
      <c r="A62" s="558" t="s">
        <v>748</v>
      </c>
      <c r="B62" s="252"/>
      <c r="C62" s="559" t="s">
        <v>764</v>
      </c>
      <c r="D62" s="268"/>
      <c r="E62" s="560">
        <v>1061179</v>
      </c>
      <c r="F62" s="258"/>
      <c r="G62" s="560">
        <v>0</v>
      </c>
      <c r="H62" s="258"/>
      <c r="I62" s="560">
        <v>0</v>
      </c>
      <c r="J62" s="258"/>
      <c r="K62" s="560">
        <v>0</v>
      </c>
      <c r="L62" s="258"/>
      <c r="M62" s="561">
        <v>0</v>
      </c>
      <c r="N62" s="258"/>
      <c r="O62" s="561">
        <v>4.0003929999999999</v>
      </c>
      <c r="P62" s="266"/>
      <c r="Q62" s="561">
        <v>0</v>
      </c>
    </row>
    <row r="63" spans="1:17" ht="12.75" x14ac:dyDescent="0.15">
      <c r="A63" s="558" t="s">
        <v>749</v>
      </c>
      <c r="B63" s="252"/>
      <c r="C63" s="559" t="s">
        <v>765</v>
      </c>
      <c r="D63" s="268"/>
      <c r="E63" s="560">
        <v>447959</v>
      </c>
      <c r="F63" s="258"/>
      <c r="G63" s="560">
        <v>0.31480000000000002</v>
      </c>
      <c r="H63" s="258"/>
      <c r="I63" s="560">
        <v>141002.54</v>
      </c>
      <c r="J63" s="258"/>
      <c r="K63" s="560">
        <v>0.1</v>
      </c>
      <c r="L63" s="258"/>
      <c r="M63" s="561">
        <v>44795.9</v>
      </c>
      <c r="N63" s="258"/>
      <c r="O63" s="561">
        <v>1.256364</v>
      </c>
      <c r="P63" s="266"/>
      <c r="Q63" s="561">
        <v>0.237564</v>
      </c>
    </row>
    <row r="64" spans="1:17" ht="12.75" x14ac:dyDescent="0.15">
      <c r="A64" s="558" t="s">
        <v>839</v>
      </c>
      <c r="B64" s="252"/>
      <c r="C64" s="559" t="s">
        <v>843</v>
      </c>
      <c r="D64" s="268"/>
      <c r="E64" s="560">
        <v>84867</v>
      </c>
      <c r="F64" s="258"/>
      <c r="G64" s="560">
        <v>0.4955</v>
      </c>
      <c r="H64" s="258"/>
      <c r="I64" s="560">
        <v>42051.6</v>
      </c>
      <c r="J64" s="258"/>
      <c r="K64" s="560">
        <v>0.54459999999999997</v>
      </c>
      <c r="L64" s="258"/>
      <c r="M64" s="561">
        <v>46218.57</v>
      </c>
      <c r="N64" s="258"/>
      <c r="O64" s="561">
        <v>2.8111730000000001</v>
      </c>
      <c r="P64" s="266"/>
      <c r="Q64" s="561">
        <v>0.24510799999999999</v>
      </c>
    </row>
    <row r="65" spans="1:17" ht="12.75" x14ac:dyDescent="0.15">
      <c r="A65" s="558" t="s">
        <v>840</v>
      </c>
      <c r="B65" s="252"/>
      <c r="C65" s="559" t="s">
        <v>844</v>
      </c>
      <c r="D65" s="268"/>
      <c r="E65" s="560">
        <v>834770</v>
      </c>
      <c r="F65" s="258"/>
      <c r="G65" s="560">
        <v>0.3</v>
      </c>
      <c r="H65" s="258"/>
      <c r="I65" s="560">
        <v>250431</v>
      </c>
      <c r="J65" s="258"/>
      <c r="K65" s="560">
        <v>0.23</v>
      </c>
      <c r="L65" s="258"/>
      <c r="M65" s="561">
        <v>191997.1</v>
      </c>
      <c r="N65" s="258"/>
      <c r="O65" s="561">
        <v>8.3400060000000007</v>
      </c>
      <c r="P65" s="266"/>
      <c r="Q65" s="561">
        <v>1.018208</v>
      </c>
    </row>
    <row r="66" spans="1:17" ht="12.75" x14ac:dyDescent="0.15">
      <c r="A66" s="558" t="s">
        <v>688</v>
      </c>
      <c r="B66" s="252"/>
      <c r="C66" s="559" t="s">
        <v>247</v>
      </c>
      <c r="D66" s="268"/>
      <c r="E66" s="560">
        <v>172562</v>
      </c>
      <c r="F66" s="258"/>
      <c r="G66" s="560">
        <v>2.6700000000000002E-2</v>
      </c>
      <c r="H66" s="258"/>
      <c r="I66" s="560">
        <v>4605.79</v>
      </c>
      <c r="J66" s="258"/>
      <c r="K66" s="560">
        <v>0.02</v>
      </c>
      <c r="L66" s="258"/>
      <c r="M66" s="561">
        <v>3451.24</v>
      </c>
      <c r="N66" s="258"/>
      <c r="O66" s="561">
        <v>9.1433409999999995</v>
      </c>
      <c r="P66" s="266"/>
      <c r="Q66" s="561">
        <v>1.8303E-2</v>
      </c>
    </row>
    <row r="67" spans="1:17" ht="12.75" x14ac:dyDescent="0.15">
      <c r="A67" s="558" t="s">
        <v>841</v>
      </c>
      <c r="B67" s="252"/>
      <c r="C67" s="559" t="s">
        <v>845</v>
      </c>
      <c r="D67" s="268"/>
      <c r="E67" s="560">
        <v>10546</v>
      </c>
      <c r="F67" s="258"/>
      <c r="G67" s="560">
        <v>0.35</v>
      </c>
      <c r="H67" s="258"/>
      <c r="I67" s="560">
        <v>3691.1</v>
      </c>
      <c r="J67" s="258"/>
      <c r="K67" s="560">
        <v>0.5</v>
      </c>
      <c r="L67" s="258"/>
      <c r="M67" s="561">
        <v>5273</v>
      </c>
      <c r="N67" s="258"/>
      <c r="O67" s="561">
        <v>2.5996049999999999</v>
      </c>
      <c r="P67" s="266"/>
      <c r="Q67" s="561">
        <v>2.7963999999999999E-2</v>
      </c>
    </row>
    <row r="68" spans="1:17" ht="12.75" x14ac:dyDescent="0.15">
      <c r="A68" s="558" t="s">
        <v>750</v>
      </c>
      <c r="B68" s="252"/>
      <c r="C68" s="559" t="s">
        <v>766</v>
      </c>
      <c r="D68" s="268"/>
      <c r="E68" s="560">
        <v>77269</v>
      </c>
      <c r="F68" s="258"/>
      <c r="G68" s="560">
        <v>0</v>
      </c>
      <c r="H68" s="258"/>
      <c r="I68" s="560">
        <v>0</v>
      </c>
      <c r="J68" s="258"/>
      <c r="K68" s="560">
        <v>0</v>
      </c>
      <c r="L68" s="258"/>
      <c r="M68" s="561">
        <v>0</v>
      </c>
      <c r="N68" s="258"/>
      <c r="O68" s="561">
        <v>5.1202649999999998</v>
      </c>
      <c r="P68" s="266"/>
      <c r="Q68" s="561">
        <v>0</v>
      </c>
    </row>
    <row r="69" spans="1:17" ht="12.75" x14ac:dyDescent="0.15">
      <c r="A69" s="558" t="s">
        <v>751</v>
      </c>
      <c r="B69" s="252"/>
      <c r="C69" s="559" t="s">
        <v>767</v>
      </c>
      <c r="D69" s="268"/>
      <c r="E69" s="560">
        <v>151</v>
      </c>
      <c r="F69" s="258"/>
      <c r="G69" s="560">
        <v>40.834899999999998</v>
      </c>
      <c r="H69" s="258"/>
      <c r="I69" s="560">
        <v>6166.07</v>
      </c>
      <c r="J69" s="258"/>
      <c r="K69" s="560">
        <v>0.1318</v>
      </c>
      <c r="L69" s="258"/>
      <c r="M69" s="561">
        <v>19.899999999999999</v>
      </c>
      <c r="N69" s="258"/>
      <c r="O69" s="561">
        <v>0.30199999999999999</v>
      </c>
      <c r="P69" s="266"/>
      <c r="Q69" s="561">
        <v>1.06E-4</v>
      </c>
    </row>
    <row r="70" spans="1:17" x14ac:dyDescent="0.15">
      <c r="A70" s="447"/>
      <c r="B70" s="447"/>
      <c r="C70" s="447"/>
      <c r="D70" s="447"/>
      <c r="E70" s="447"/>
      <c r="F70" s="447"/>
      <c r="G70" s="447"/>
      <c r="H70" s="447"/>
      <c r="I70" s="273">
        <f>SUM(I16:I69)</f>
        <v>12650430.219999999</v>
      </c>
      <c r="J70" s="258"/>
      <c r="K70" s="274"/>
      <c r="L70" s="258"/>
      <c r="M70" s="273">
        <f>SUM(M16:M69)</f>
        <v>14929951.370000001</v>
      </c>
      <c r="N70" s="258"/>
      <c r="O70" s="275"/>
      <c r="P70" s="258"/>
      <c r="Q70" s="276">
        <f>SUM(Q16:Q69)</f>
        <v>79.177214000000006</v>
      </c>
    </row>
    <row r="71" spans="1:17" x14ac:dyDescent="0.15">
      <c r="A71" s="256" t="s">
        <v>156</v>
      </c>
      <c r="B71" s="252"/>
      <c r="C71" s="252"/>
      <c r="D71" s="258">
        <v>603</v>
      </c>
      <c r="E71" s="259"/>
      <c r="F71" s="258">
        <v>614</v>
      </c>
      <c r="G71" s="260"/>
      <c r="H71" s="258">
        <v>625</v>
      </c>
      <c r="I71" s="261"/>
      <c r="J71" s="258">
        <v>636</v>
      </c>
      <c r="K71" s="260"/>
      <c r="L71" s="258">
        <v>647</v>
      </c>
      <c r="M71" s="262"/>
      <c r="N71" s="258">
        <v>658</v>
      </c>
      <c r="O71" s="260"/>
      <c r="P71" s="263">
        <v>669</v>
      </c>
      <c r="Q71" s="277"/>
    </row>
    <row r="72" spans="1:17" x14ac:dyDescent="0.15">
      <c r="A72" s="269" t="s">
        <v>768</v>
      </c>
      <c r="B72" s="252" t="s">
        <v>734</v>
      </c>
      <c r="C72" s="269" t="s">
        <v>769</v>
      </c>
      <c r="D72" s="268"/>
      <c r="E72" s="270">
        <v>1</v>
      </c>
      <c r="F72" s="258"/>
      <c r="G72" s="271">
        <v>0</v>
      </c>
      <c r="H72" s="258"/>
      <c r="I72" s="272">
        <v>0</v>
      </c>
      <c r="J72" s="258"/>
      <c r="K72" s="272">
        <v>0</v>
      </c>
      <c r="L72" s="258"/>
      <c r="M72" s="271">
        <v>0</v>
      </c>
      <c r="N72" s="258"/>
      <c r="O72" s="271">
        <v>7.7057999999999996E-3</v>
      </c>
      <c r="P72" s="266"/>
      <c r="Q72" s="278">
        <v>0</v>
      </c>
    </row>
    <row r="73" spans="1:17" x14ac:dyDescent="0.15">
      <c r="A73" s="484" t="s">
        <v>770</v>
      </c>
      <c r="B73" s="485"/>
      <c r="C73" s="485"/>
      <c r="D73" s="485"/>
      <c r="E73" s="485"/>
      <c r="F73" s="485"/>
      <c r="G73" s="485"/>
      <c r="H73" s="485"/>
      <c r="I73" s="279">
        <v>0</v>
      </c>
      <c r="J73" s="280" t="s">
        <v>771</v>
      </c>
      <c r="K73" s="281">
        <v>0</v>
      </c>
      <c r="L73" s="282" t="s">
        <v>771</v>
      </c>
      <c r="M73" s="281">
        <v>0</v>
      </c>
      <c r="N73" s="258"/>
      <c r="O73" s="271"/>
      <c r="P73" s="266"/>
      <c r="Q73" s="278"/>
    </row>
    <row r="74" spans="1:17" x14ac:dyDescent="0.15">
      <c r="A74" s="283"/>
      <c r="B74" s="252"/>
      <c r="C74" s="252"/>
      <c r="D74" s="258"/>
      <c r="E74" s="259"/>
      <c r="F74" s="258"/>
      <c r="G74" s="260"/>
      <c r="H74" s="258"/>
      <c r="I74" s="261"/>
      <c r="J74" s="258"/>
      <c r="K74" s="260"/>
      <c r="L74" s="258"/>
      <c r="M74" s="262"/>
      <c r="N74" s="258"/>
      <c r="O74" s="284"/>
      <c r="P74" s="263"/>
      <c r="Q74" s="277"/>
    </row>
    <row r="75" spans="1:17" x14ac:dyDescent="0.15">
      <c r="A75" s="256" t="s">
        <v>613</v>
      </c>
      <c r="B75" s="252"/>
      <c r="C75" s="252"/>
      <c r="D75" s="252">
        <v>604</v>
      </c>
      <c r="E75" s="285"/>
      <c r="F75" s="252">
        <v>613</v>
      </c>
      <c r="G75" s="260" t="s">
        <v>99</v>
      </c>
      <c r="H75" s="252">
        <v>624</v>
      </c>
      <c r="I75" s="286"/>
      <c r="J75" s="252">
        <v>635</v>
      </c>
      <c r="K75" s="260"/>
      <c r="L75" s="252">
        <v>648</v>
      </c>
      <c r="M75" s="286"/>
      <c r="N75" s="252">
        <v>659</v>
      </c>
      <c r="O75" s="287" t="s">
        <v>99</v>
      </c>
      <c r="P75" s="253">
        <v>670</v>
      </c>
      <c r="Q75" s="288"/>
    </row>
    <row r="76" spans="1:17" x14ac:dyDescent="0.15">
      <c r="A76" s="256" t="s">
        <v>614</v>
      </c>
      <c r="B76" s="289"/>
      <c r="C76" s="289"/>
      <c r="D76" s="252">
        <v>605</v>
      </c>
      <c r="E76" s="290"/>
      <c r="F76" s="252">
        <v>616</v>
      </c>
      <c r="G76" s="291" t="s">
        <v>99</v>
      </c>
      <c r="H76" s="252">
        <v>627</v>
      </c>
      <c r="I76" s="292">
        <f>I70+I74</f>
        <v>12650430.219999999</v>
      </c>
      <c r="J76" s="252">
        <v>638</v>
      </c>
      <c r="K76" s="291" t="s">
        <v>99</v>
      </c>
      <c r="L76" s="252">
        <v>649</v>
      </c>
      <c r="M76" s="292">
        <f>M70+M74</f>
        <v>14929951.370000001</v>
      </c>
      <c r="N76" s="252">
        <v>660</v>
      </c>
      <c r="O76" s="293"/>
      <c r="P76" s="253">
        <v>671</v>
      </c>
      <c r="Q76" s="294">
        <f>+Q70</f>
        <v>79.177214000000006</v>
      </c>
    </row>
    <row r="77" spans="1:17" x14ac:dyDescent="0.15">
      <c r="A77" s="256"/>
      <c r="B77" s="289"/>
      <c r="C77" s="289"/>
      <c r="D77" s="252"/>
      <c r="E77" s="290"/>
      <c r="F77" s="252"/>
      <c r="G77" s="291"/>
      <c r="H77" s="252"/>
      <c r="I77" s="292"/>
      <c r="J77" s="252"/>
      <c r="K77" s="291"/>
      <c r="L77" s="252"/>
      <c r="M77" s="292"/>
      <c r="N77" s="252"/>
      <c r="O77" s="293"/>
      <c r="P77" s="253"/>
      <c r="Q77" s="294"/>
    </row>
    <row r="78" spans="1:17" x14ac:dyDescent="0.15">
      <c r="A78" s="256" t="s">
        <v>615</v>
      </c>
      <c r="B78" s="289"/>
      <c r="C78" s="289"/>
      <c r="D78" s="252">
        <v>606</v>
      </c>
      <c r="E78" s="259" t="s">
        <v>99</v>
      </c>
      <c r="F78" s="252">
        <v>617</v>
      </c>
      <c r="G78" s="260" t="s">
        <v>99</v>
      </c>
      <c r="H78" s="252">
        <v>628</v>
      </c>
      <c r="I78" s="260" t="s">
        <v>99</v>
      </c>
      <c r="J78" s="252">
        <v>639</v>
      </c>
      <c r="K78" s="260" t="s">
        <v>99</v>
      </c>
      <c r="L78" s="252">
        <v>650</v>
      </c>
      <c r="M78" s="262" t="s">
        <v>99</v>
      </c>
      <c r="N78" s="252">
        <v>661</v>
      </c>
      <c r="O78" s="260" t="s">
        <v>99</v>
      </c>
      <c r="P78" s="253">
        <v>672</v>
      </c>
      <c r="Q78" s="295"/>
    </row>
    <row r="79" spans="1:17" x14ac:dyDescent="0.15">
      <c r="A79" s="256" t="s">
        <v>20</v>
      </c>
      <c r="B79" s="252"/>
      <c r="C79" s="252"/>
      <c r="D79" s="258">
        <v>607</v>
      </c>
      <c r="E79" s="285" t="s">
        <v>99</v>
      </c>
      <c r="F79" s="258">
        <v>618</v>
      </c>
      <c r="G79" s="260" t="s">
        <v>99</v>
      </c>
      <c r="H79" s="258">
        <v>629</v>
      </c>
      <c r="I79" s="260" t="s">
        <v>99</v>
      </c>
      <c r="J79" s="258">
        <v>640</v>
      </c>
      <c r="K79" s="260" t="s">
        <v>99</v>
      </c>
      <c r="L79" s="258">
        <v>651</v>
      </c>
      <c r="M79" s="262" t="s">
        <v>99</v>
      </c>
      <c r="N79" s="258">
        <v>662</v>
      </c>
      <c r="O79" s="260" t="s">
        <v>99</v>
      </c>
      <c r="P79" s="266">
        <v>673</v>
      </c>
      <c r="Q79" s="296"/>
    </row>
    <row r="80" spans="1:17" ht="12.75" x14ac:dyDescent="0.15">
      <c r="A80" s="269" t="s">
        <v>772</v>
      </c>
      <c r="B80" s="252" t="s">
        <v>734</v>
      </c>
      <c r="C80" s="252" t="s">
        <v>773</v>
      </c>
      <c r="D80" s="258"/>
      <c r="E80" s="270">
        <v>579</v>
      </c>
      <c r="F80" s="258"/>
      <c r="G80" s="272">
        <v>182.67449999999999</v>
      </c>
      <c r="H80" s="258"/>
      <c r="I80" s="560">
        <v>105768.54</v>
      </c>
      <c r="J80" s="258"/>
      <c r="K80" s="560">
        <v>489.93540000000002</v>
      </c>
      <c r="L80" s="258"/>
      <c r="M80" s="561">
        <v>283672.59999999998</v>
      </c>
      <c r="N80" s="258"/>
      <c r="O80" s="271">
        <v>1.766E-3</v>
      </c>
      <c r="P80" s="266"/>
      <c r="Q80" s="297">
        <v>3.21</v>
      </c>
    </row>
    <row r="81" spans="1:17" x14ac:dyDescent="0.15">
      <c r="A81" s="256" t="s">
        <v>156</v>
      </c>
      <c r="B81" s="252"/>
      <c r="C81" s="252"/>
      <c r="D81" s="252">
        <v>608</v>
      </c>
      <c r="E81" s="285"/>
      <c r="F81" s="252">
        <v>619</v>
      </c>
      <c r="G81" s="260"/>
      <c r="H81" s="252">
        <v>630</v>
      </c>
      <c r="I81" s="260"/>
      <c r="J81" s="252">
        <v>641</v>
      </c>
      <c r="K81" s="260"/>
      <c r="L81" s="252">
        <v>652</v>
      </c>
      <c r="M81" s="262"/>
      <c r="N81" s="252">
        <v>663</v>
      </c>
      <c r="O81" s="260"/>
      <c r="P81" s="298">
        <v>674</v>
      </c>
      <c r="Q81" s="296"/>
    </row>
    <row r="82" spans="1:17" ht="12.75" customHeight="1" x14ac:dyDescent="0.15">
      <c r="A82" s="256" t="s">
        <v>616</v>
      </c>
      <c r="B82" s="252"/>
      <c r="C82" s="252"/>
      <c r="D82" s="258">
        <v>609</v>
      </c>
      <c r="E82" s="259" t="s">
        <v>99</v>
      </c>
      <c r="F82" s="258">
        <v>620</v>
      </c>
      <c r="G82" s="260" t="s">
        <v>99</v>
      </c>
      <c r="H82" s="258">
        <v>631</v>
      </c>
      <c r="I82" s="262" t="s">
        <v>99</v>
      </c>
      <c r="J82" s="258">
        <v>642</v>
      </c>
      <c r="K82" s="286"/>
      <c r="L82" s="258">
        <v>653</v>
      </c>
      <c r="M82" s="262" t="s">
        <v>99</v>
      </c>
      <c r="N82" s="258">
        <v>664</v>
      </c>
      <c r="O82" s="260" t="s">
        <v>99</v>
      </c>
      <c r="P82" s="263">
        <v>675</v>
      </c>
      <c r="Q82" s="299"/>
    </row>
    <row r="83" spans="1:17" ht="12.75" customHeight="1" x14ac:dyDescent="0.15">
      <c r="A83" s="300"/>
      <c r="B83" s="252"/>
      <c r="C83" s="252"/>
      <c r="D83" s="258"/>
      <c r="E83" s="285"/>
      <c r="F83" s="258"/>
      <c r="G83" s="284"/>
      <c r="H83" s="258"/>
      <c r="I83" s="284"/>
      <c r="J83" s="258"/>
      <c r="K83" s="284"/>
      <c r="L83" s="258"/>
      <c r="M83" s="284"/>
      <c r="N83" s="258"/>
      <c r="O83" s="284"/>
      <c r="P83" s="263"/>
      <c r="Q83" s="301"/>
    </row>
    <row r="84" spans="1:17" ht="12.75" x14ac:dyDescent="0.15">
      <c r="A84" s="256" t="s">
        <v>617</v>
      </c>
      <c r="B84" s="289"/>
      <c r="C84" s="289"/>
      <c r="D84" s="258">
        <v>610</v>
      </c>
      <c r="E84" s="290"/>
      <c r="F84" s="258">
        <v>621</v>
      </c>
      <c r="G84" s="260" t="s">
        <v>99</v>
      </c>
      <c r="H84" s="258">
        <v>632</v>
      </c>
      <c r="I84" s="293">
        <f>SUM(I80:I83)</f>
        <v>105768.54</v>
      </c>
      <c r="J84" s="258">
        <v>643</v>
      </c>
      <c r="K84" s="286"/>
      <c r="L84" s="258">
        <v>654</v>
      </c>
      <c r="M84" s="293">
        <f>SUM(M80:M83)</f>
        <v>283672.59999999998</v>
      </c>
      <c r="N84" s="258">
        <v>665</v>
      </c>
      <c r="O84" s="291"/>
      <c r="P84" s="263">
        <v>676</v>
      </c>
      <c r="Q84" s="302">
        <v>3.21</v>
      </c>
    </row>
    <row r="85" spans="1:17" ht="12.75" customHeight="1" x14ac:dyDescent="0.15">
      <c r="A85" s="256" t="s">
        <v>618</v>
      </c>
      <c r="B85" s="289"/>
      <c r="C85" s="289"/>
      <c r="D85" s="258">
        <v>611</v>
      </c>
      <c r="E85" s="290">
        <f>E76+E84</f>
        <v>0</v>
      </c>
      <c r="F85" s="258">
        <v>622</v>
      </c>
      <c r="G85" s="260" t="s">
        <v>99</v>
      </c>
      <c r="H85" s="258">
        <v>633</v>
      </c>
      <c r="I85" s="292">
        <f>I76+I84</f>
        <v>12756198.759999998</v>
      </c>
      <c r="J85" s="258">
        <v>644</v>
      </c>
      <c r="K85" s="286"/>
      <c r="L85" s="258">
        <v>655</v>
      </c>
      <c r="M85" s="292">
        <f>M76+M84</f>
        <v>15213623.970000001</v>
      </c>
      <c r="N85" s="258">
        <v>666</v>
      </c>
      <c r="O85" s="291"/>
      <c r="P85" s="263">
        <v>677</v>
      </c>
      <c r="Q85" s="303">
        <f>+Q76+Q84</f>
        <v>82.387214</v>
      </c>
    </row>
    <row r="86" spans="1:17" ht="12.75" customHeight="1" x14ac:dyDescent="0.15">
      <c r="A86" s="304"/>
      <c r="B86" s="305"/>
      <c r="C86" s="305"/>
      <c r="D86" s="306"/>
      <c r="E86" s="307"/>
      <c r="F86" s="306"/>
      <c r="G86" s="308"/>
      <c r="H86" s="306"/>
      <c r="I86" s="309"/>
      <c r="J86" s="306"/>
      <c r="K86" s="54"/>
      <c r="L86" s="306"/>
      <c r="M86" s="309"/>
      <c r="N86" s="306"/>
      <c r="O86" s="310"/>
      <c r="P86" s="311"/>
      <c r="Q86" s="312"/>
    </row>
    <row r="87" spans="1:17" ht="12.75" customHeight="1" x14ac:dyDescent="0.15">
      <c r="A87" s="304"/>
      <c r="B87" s="305"/>
      <c r="C87" s="305"/>
      <c r="D87" s="306"/>
      <c r="E87" s="307"/>
      <c r="F87" s="306"/>
      <c r="G87" s="308"/>
      <c r="H87" s="306"/>
      <c r="I87" s="309"/>
      <c r="J87" s="306"/>
      <c r="K87" s="54"/>
      <c r="L87" s="306"/>
      <c r="M87" s="309"/>
      <c r="N87" s="306"/>
      <c r="O87" s="310"/>
      <c r="P87" s="311"/>
      <c r="Q87" s="312"/>
    </row>
    <row r="88" spans="1:17" ht="12.75" customHeight="1" x14ac:dyDescent="0.15">
      <c r="A88" s="304"/>
      <c r="B88" s="305"/>
      <c r="C88" s="305"/>
      <c r="D88" s="306"/>
      <c r="E88" s="307"/>
      <c r="F88" s="306"/>
      <c r="G88" s="308"/>
      <c r="H88" s="306"/>
      <c r="I88" s="309"/>
      <c r="J88" s="306"/>
      <c r="K88" s="54"/>
      <c r="L88" s="306"/>
      <c r="M88" s="309"/>
      <c r="N88" s="306"/>
      <c r="O88" s="310"/>
      <c r="P88" s="311"/>
      <c r="Q88" s="312"/>
    </row>
    <row r="89" spans="1:17" ht="6.75" customHeight="1" x14ac:dyDescent="0.15">
      <c r="A89" s="304"/>
      <c r="B89" s="305"/>
      <c r="C89" s="305"/>
      <c r="D89" s="306"/>
      <c r="E89" s="307"/>
      <c r="F89" s="306"/>
      <c r="G89" s="308"/>
      <c r="H89" s="306"/>
      <c r="I89" s="313"/>
      <c r="J89" s="306"/>
      <c r="K89" s="54"/>
      <c r="L89" s="306"/>
      <c r="M89" s="313"/>
      <c r="N89" s="306"/>
      <c r="O89" s="310"/>
      <c r="P89" s="311"/>
      <c r="Q89" s="314"/>
    </row>
    <row r="90" spans="1:17" ht="13.5" customHeight="1" x14ac:dyDescent="0.15">
      <c r="A90" s="315" t="s">
        <v>619</v>
      </c>
      <c r="B90" s="305"/>
      <c r="C90" s="316"/>
      <c r="D90" s="306"/>
      <c r="E90" s="317"/>
      <c r="F90" s="306"/>
      <c r="G90" s="308"/>
      <c r="H90" s="306"/>
      <c r="I90" s="313"/>
      <c r="J90" s="306"/>
      <c r="K90" s="308"/>
      <c r="L90" s="306"/>
      <c r="M90" s="313"/>
      <c r="N90" s="306"/>
      <c r="O90" s="308"/>
      <c r="P90" s="311"/>
      <c r="Q90" s="318"/>
    </row>
    <row r="91" spans="1:17" s="320" customFormat="1" ht="12.75" customHeight="1" x14ac:dyDescent="0.2">
      <c r="A91" s="492" t="s">
        <v>0</v>
      </c>
      <c r="B91" s="492"/>
      <c r="C91" s="492"/>
      <c r="D91" s="474" t="s">
        <v>1</v>
      </c>
      <c r="E91" s="492" t="s">
        <v>712</v>
      </c>
      <c r="F91" s="474" t="s">
        <v>43</v>
      </c>
      <c r="G91" s="471" t="s">
        <v>708</v>
      </c>
      <c r="H91" s="474" t="s">
        <v>43</v>
      </c>
      <c r="I91" s="472" t="s">
        <v>711</v>
      </c>
      <c r="J91" s="474"/>
      <c r="K91" s="471" t="s">
        <v>23</v>
      </c>
      <c r="L91" s="474"/>
      <c r="M91" s="479" t="s">
        <v>19</v>
      </c>
      <c r="N91" s="491"/>
      <c r="O91" s="456"/>
      <c r="P91" s="478"/>
      <c r="Q91" s="319"/>
    </row>
    <row r="92" spans="1:17" s="320" customFormat="1" ht="34.5" customHeight="1" x14ac:dyDescent="0.2">
      <c r="A92" s="249" t="s">
        <v>17</v>
      </c>
      <c r="B92" s="249" t="s">
        <v>194</v>
      </c>
      <c r="C92" s="249" t="s">
        <v>2</v>
      </c>
      <c r="D92" s="474"/>
      <c r="E92" s="492"/>
      <c r="F92" s="474"/>
      <c r="G92" s="471"/>
      <c r="H92" s="474"/>
      <c r="I92" s="472"/>
      <c r="J92" s="474"/>
      <c r="K92" s="471"/>
      <c r="L92" s="474"/>
      <c r="M92" s="479"/>
      <c r="N92" s="491"/>
      <c r="O92" s="456"/>
      <c r="P92" s="478"/>
      <c r="Q92" s="319"/>
    </row>
    <row r="93" spans="1:17" s="320" customFormat="1" x14ac:dyDescent="0.2">
      <c r="A93" s="249">
        <v>1</v>
      </c>
      <c r="B93" s="321"/>
      <c r="C93" s="249"/>
      <c r="D93" s="474"/>
      <c r="E93" s="249">
        <v>2</v>
      </c>
      <c r="F93" s="474"/>
      <c r="G93" s="322">
        <v>3</v>
      </c>
      <c r="H93" s="474"/>
      <c r="I93" s="322">
        <v>4</v>
      </c>
      <c r="J93" s="474"/>
      <c r="K93" s="322">
        <v>5</v>
      </c>
      <c r="L93" s="474"/>
      <c r="M93" s="322">
        <v>6</v>
      </c>
      <c r="N93" s="491"/>
      <c r="O93" s="323"/>
      <c r="P93" s="478"/>
      <c r="Q93" s="324"/>
    </row>
    <row r="94" spans="1:17" x14ac:dyDescent="0.15">
      <c r="A94" s="325" t="s">
        <v>620</v>
      </c>
      <c r="B94" s="289"/>
      <c r="C94" s="289"/>
      <c r="D94" s="252">
        <v>678</v>
      </c>
      <c r="E94" s="289"/>
      <c r="F94" s="252">
        <v>689</v>
      </c>
      <c r="G94" s="253"/>
      <c r="H94" s="253">
        <v>700</v>
      </c>
      <c r="I94" s="326"/>
      <c r="J94" s="253">
        <v>711</v>
      </c>
      <c r="K94" s="326"/>
      <c r="L94" s="253">
        <v>722</v>
      </c>
      <c r="M94" s="326"/>
      <c r="O94" s="327"/>
      <c r="Q94" s="328"/>
    </row>
    <row r="95" spans="1:17" x14ac:dyDescent="0.15">
      <c r="A95" s="283" t="s">
        <v>195</v>
      </c>
      <c r="B95" s="289"/>
      <c r="C95" s="252"/>
      <c r="D95" s="252">
        <v>679</v>
      </c>
      <c r="E95" s="259"/>
      <c r="F95" s="258">
        <v>690</v>
      </c>
      <c r="G95" s="260"/>
      <c r="H95" s="263">
        <v>701</v>
      </c>
      <c r="I95" s="293"/>
      <c r="J95" s="263">
        <v>712</v>
      </c>
      <c r="K95" s="260"/>
      <c r="L95" s="263">
        <v>723</v>
      </c>
      <c r="M95" s="293"/>
      <c r="O95" s="308"/>
      <c r="Q95" s="329"/>
    </row>
    <row r="96" spans="1:17" ht="12.75" x14ac:dyDescent="0.15">
      <c r="A96" s="558" t="s">
        <v>822</v>
      </c>
      <c r="B96" s="289"/>
      <c r="C96" s="559" t="s">
        <v>830</v>
      </c>
      <c r="D96" s="252"/>
      <c r="E96" s="562">
        <v>37424.300000000003</v>
      </c>
      <c r="F96" s="258"/>
      <c r="G96" s="560">
        <v>0</v>
      </c>
      <c r="H96" s="263"/>
      <c r="I96" s="560">
        <v>37386.879999999997</v>
      </c>
      <c r="J96" s="263"/>
      <c r="K96" s="561">
        <v>1.370773</v>
      </c>
      <c r="L96" s="263"/>
      <c r="M96" s="561">
        <v>0.198272</v>
      </c>
      <c r="O96" s="308"/>
      <c r="Q96" s="329"/>
    </row>
    <row r="97" spans="1:17" ht="12.75" x14ac:dyDescent="0.15">
      <c r="A97" s="558" t="s">
        <v>823</v>
      </c>
      <c r="B97" s="289"/>
      <c r="C97" s="559" t="s">
        <v>831</v>
      </c>
      <c r="D97" s="252"/>
      <c r="E97" s="562">
        <v>66347.600000000006</v>
      </c>
      <c r="F97" s="258"/>
      <c r="G97" s="560">
        <v>0</v>
      </c>
      <c r="H97" s="263"/>
      <c r="I97" s="560">
        <v>64290.82</v>
      </c>
      <c r="J97" s="263"/>
      <c r="K97" s="561">
        <v>1.0307189999999999</v>
      </c>
      <c r="L97" s="263"/>
      <c r="M97" s="561">
        <v>0.34094999999999998</v>
      </c>
      <c r="O97" s="308"/>
      <c r="Q97" s="329"/>
    </row>
    <row r="98" spans="1:17" ht="12.75" x14ac:dyDescent="0.15">
      <c r="A98" s="558" t="s">
        <v>824</v>
      </c>
      <c r="B98" s="289"/>
      <c r="C98" s="559" t="s">
        <v>832</v>
      </c>
      <c r="D98" s="252"/>
      <c r="E98" s="562">
        <v>12819.6</v>
      </c>
      <c r="F98" s="258"/>
      <c r="G98" s="560">
        <v>0</v>
      </c>
      <c r="H98" s="263"/>
      <c r="I98" s="560">
        <v>12503.38</v>
      </c>
      <c r="J98" s="263"/>
      <c r="K98" s="561">
        <v>0.17957799999999999</v>
      </c>
      <c r="L98" s="263"/>
      <c r="M98" s="561">
        <v>6.6309000000000007E-2</v>
      </c>
      <c r="O98" s="308"/>
      <c r="Q98" s="329"/>
    </row>
    <row r="99" spans="1:17" ht="12.75" x14ac:dyDescent="0.15">
      <c r="A99" s="558" t="s">
        <v>825</v>
      </c>
      <c r="B99" s="289"/>
      <c r="C99" s="559" t="s">
        <v>833</v>
      </c>
      <c r="D99" s="252"/>
      <c r="E99" s="562">
        <v>82057.2</v>
      </c>
      <c r="F99" s="258"/>
      <c r="G99" s="560">
        <v>0</v>
      </c>
      <c r="H99" s="263"/>
      <c r="I99" s="560">
        <v>79862.17</v>
      </c>
      <c r="J99" s="263"/>
      <c r="K99" s="561">
        <v>0.971441</v>
      </c>
      <c r="L99" s="263"/>
      <c r="M99" s="561">
        <v>0.42352899999999999</v>
      </c>
      <c r="O99" s="308"/>
      <c r="Q99" s="329"/>
    </row>
    <row r="100" spans="1:17" ht="12.75" x14ac:dyDescent="0.15">
      <c r="A100" s="558" t="s">
        <v>826</v>
      </c>
      <c r="B100" s="289"/>
      <c r="C100" s="559" t="s">
        <v>834</v>
      </c>
      <c r="D100" s="252"/>
      <c r="E100" s="562">
        <v>489909</v>
      </c>
      <c r="F100" s="258"/>
      <c r="G100" s="560">
        <v>472018.74</v>
      </c>
      <c r="H100" s="263"/>
      <c r="I100" s="560">
        <v>471712.38</v>
      </c>
      <c r="J100" s="263"/>
      <c r="K100" s="561">
        <v>4.6270889999999998</v>
      </c>
      <c r="L100" s="263"/>
      <c r="M100" s="561">
        <v>2.5016069999999999</v>
      </c>
      <c r="O100" s="308"/>
      <c r="Q100" s="329"/>
    </row>
    <row r="101" spans="1:17" ht="12.75" x14ac:dyDescent="0.15">
      <c r="A101" s="558" t="s">
        <v>827</v>
      </c>
      <c r="B101" s="289"/>
      <c r="C101" s="559" t="s">
        <v>835</v>
      </c>
      <c r="D101" s="252"/>
      <c r="E101" s="562">
        <v>200000</v>
      </c>
      <c r="F101" s="258"/>
      <c r="G101" s="560">
        <v>0</v>
      </c>
      <c r="H101" s="263"/>
      <c r="I101" s="560">
        <v>195000</v>
      </c>
      <c r="J101" s="263"/>
      <c r="K101" s="561">
        <v>4.2913360000000003</v>
      </c>
      <c r="L101" s="263"/>
      <c r="M101" s="561">
        <v>1.034133</v>
      </c>
      <c r="O101" s="308"/>
      <c r="Q101" s="329"/>
    </row>
    <row r="102" spans="1:17" ht="12.75" x14ac:dyDescent="0.15">
      <c r="A102" s="558" t="s">
        <v>828</v>
      </c>
      <c r="B102" s="289"/>
      <c r="C102" s="559" t="s">
        <v>836</v>
      </c>
      <c r="D102" s="252"/>
      <c r="E102" s="562">
        <v>685800</v>
      </c>
      <c r="F102" s="258"/>
      <c r="G102" s="560">
        <v>647311.4</v>
      </c>
      <c r="H102" s="263"/>
      <c r="I102" s="560">
        <v>648385.80000000005</v>
      </c>
      <c r="J102" s="263"/>
      <c r="K102" s="561">
        <v>9.3494989999999998</v>
      </c>
      <c r="L102" s="263"/>
      <c r="M102" s="561">
        <v>3.4385500000000002</v>
      </c>
      <c r="O102" s="308"/>
      <c r="Q102" s="329"/>
    </row>
    <row r="103" spans="1:17" ht="12.75" x14ac:dyDescent="0.15">
      <c r="A103" s="558" t="s">
        <v>829</v>
      </c>
      <c r="B103" s="289"/>
      <c r="C103" s="559" t="s">
        <v>837</v>
      </c>
      <c r="D103" s="252"/>
      <c r="E103" s="562">
        <v>200000</v>
      </c>
      <c r="F103" s="258"/>
      <c r="G103" s="560">
        <v>0</v>
      </c>
      <c r="H103" s="263"/>
      <c r="I103" s="560">
        <v>161400</v>
      </c>
      <c r="J103" s="263"/>
      <c r="K103" s="561">
        <v>6.0609109999999999</v>
      </c>
      <c r="L103" s="263"/>
      <c r="M103" s="561">
        <v>0.85594400000000004</v>
      </c>
      <c r="O103" s="308"/>
      <c r="Q103" s="329"/>
    </row>
    <row r="104" spans="1:17" x14ac:dyDescent="0.15">
      <c r="A104" s="283"/>
      <c r="B104" s="289"/>
      <c r="C104" s="252"/>
      <c r="D104" s="252"/>
      <c r="E104" s="259"/>
      <c r="F104" s="258"/>
      <c r="G104" s="260"/>
      <c r="H104" s="263"/>
      <c r="I104" s="293"/>
      <c r="J104" s="263"/>
      <c r="K104" s="260"/>
      <c r="L104" s="263"/>
      <c r="M104" s="293"/>
      <c r="O104" s="308"/>
      <c r="Q104" s="329"/>
    </row>
    <row r="105" spans="1:17" ht="21" x14ac:dyDescent="0.15">
      <c r="A105" s="283" t="s">
        <v>622</v>
      </c>
      <c r="B105" s="252"/>
      <c r="C105" s="252"/>
      <c r="D105" s="258">
        <v>680</v>
      </c>
      <c r="E105" s="262"/>
      <c r="F105" s="263">
        <v>691</v>
      </c>
      <c r="G105" s="262"/>
      <c r="H105" s="263">
        <v>702</v>
      </c>
      <c r="I105" s="262"/>
      <c r="J105" s="263">
        <v>713</v>
      </c>
      <c r="K105" s="262"/>
      <c r="L105" s="263">
        <v>724</v>
      </c>
      <c r="M105" s="262"/>
      <c r="O105" s="330"/>
      <c r="Q105" s="331"/>
    </row>
    <row r="106" spans="1:17" ht="12.75" x14ac:dyDescent="0.15">
      <c r="A106" s="283" t="s">
        <v>196</v>
      </c>
      <c r="B106" s="252"/>
      <c r="C106" s="235" t="s">
        <v>786</v>
      </c>
      <c r="D106" s="258">
        <v>681</v>
      </c>
      <c r="E106" s="562">
        <v>125000</v>
      </c>
      <c r="F106" s="263">
        <v>692</v>
      </c>
      <c r="G106" s="560">
        <v>100050</v>
      </c>
      <c r="H106" s="263">
        <v>703</v>
      </c>
      <c r="I106" s="560">
        <v>99996.75</v>
      </c>
      <c r="J106" s="263">
        <v>714</v>
      </c>
      <c r="K106" s="262">
        <v>6</v>
      </c>
      <c r="L106" s="263">
        <v>725</v>
      </c>
      <c r="M106" s="262">
        <v>2.2000000000000002</v>
      </c>
      <c r="O106" s="330"/>
      <c r="Q106" s="331"/>
    </row>
    <row r="107" spans="1:17" x14ac:dyDescent="0.15">
      <c r="A107" s="256" t="s">
        <v>248</v>
      </c>
      <c r="B107" s="289"/>
      <c r="C107" s="252"/>
      <c r="D107" s="258">
        <v>682</v>
      </c>
      <c r="E107" s="293"/>
      <c r="F107" s="263">
        <v>693</v>
      </c>
      <c r="G107" s="262"/>
      <c r="H107" s="263">
        <v>704</v>
      </c>
      <c r="I107" s="293"/>
      <c r="J107" s="263">
        <v>715</v>
      </c>
      <c r="K107" s="262"/>
      <c r="L107" s="263">
        <v>726</v>
      </c>
      <c r="M107" s="293"/>
      <c r="O107" s="330"/>
      <c r="Q107" s="332"/>
    </row>
    <row r="108" spans="1:17" x14ac:dyDescent="0.15">
      <c r="A108" s="325" t="s">
        <v>621</v>
      </c>
      <c r="B108" s="289"/>
      <c r="C108" s="252"/>
      <c r="D108" s="258">
        <v>683</v>
      </c>
      <c r="E108" s="293"/>
      <c r="F108" s="263">
        <v>694</v>
      </c>
      <c r="G108" s="262"/>
      <c r="H108" s="263">
        <v>705</v>
      </c>
      <c r="I108" s="293"/>
      <c r="J108" s="263">
        <v>716</v>
      </c>
      <c r="K108" s="262"/>
      <c r="L108" s="263">
        <v>727</v>
      </c>
      <c r="M108" s="293"/>
      <c r="O108" s="330"/>
      <c r="Q108" s="332"/>
    </row>
    <row r="109" spans="1:17" x14ac:dyDescent="0.15">
      <c r="A109" s="283" t="s">
        <v>623</v>
      </c>
      <c r="B109" s="289"/>
      <c r="C109" s="252"/>
      <c r="D109" s="258">
        <v>684</v>
      </c>
      <c r="E109" s="293"/>
      <c r="F109" s="263">
        <v>695</v>
      </c>
      <c r="G109" s="262"/>
      <c r="H109" s="263">
        <v>706</v>
      </c>
      <c r="I109" s="293"/>
      <c r="J109" s="263">
        <v>717</v>
      </c>
      <c r="K109" s="262"/>
      <c r="L109" s="263">
        <v>728</v>
      </c>
      <c r="M109" s="293"/>
      <c r="O109" s="330"/>
      <c r="Q109" s="332"/>
    </row>
    <row r="110" spans="1:17" x14ac:dyDescent="0.15">
      <c r="A110" s="283" t="s">
        <v>624</v>
      </c>
      <c r="B110" s="289"/>
      <c r="C110" s="252"/>
      <c r="D110" s="258">
        <v>685</v>
      </c>
      <c r="E110" s="293"/>
      <c r="F110" s="263">
        <v>696</v>
      </c>
      <c r="G110" s="262"/>
      <c r="H110" s="263">
        <v>707</v>
      </c>
      <c r="I110" s="293"/>
      <c r="J110" s="263">
        <v>718</v>
      </c>
      <c r="K110" s="262"/>
      <c r="L110" s="263">
        <v>729</v>
      </c>
      <c r="M110" s="293"/>
      <c r="O110" s="330"/>
      <c r="Q110" s="332"/>
    </row>
    <row r="111" spans="1:17" x14ac:dyDescent="0.15">
      <c r="A111" s="283" t="s">
        <v>625</v>
      </c>
      <c r="B111" s="289"/>
      <c r="C111" s="252"/>
      <c r="D111" s="258">
        <v>686</v>
      </c>
      <c r="E111" s="293"/>
      <c r="F111" s="263">
        <v>697</v>
      </c>
      <c r="G111" s="262"/>
      <c r="H111" s="263">
        <v>708</v>
      </c>
      <c r="I111" s="293"/>
      <c r="J111" s="263">
        <v>719</v>
      </c>
      <c r="K111" s="262"/>
      <c r="L111" s="263">
        <v>730</v>
      </c>
      <c r="M111" s="293"/>
      <c r="O111" s="330"/>
      <c r="Q111" s="332"/>
    </row>
    <row r="112" spans="1:17" x14ac:dyDescent="0.15">
      <c r="A112" s="283" t="s">
        <v>626</v>
      </c>
      <c r="B112" s="289"/>
      <c r="C112" s="252"/>
      <c r="D112" s="258">
        <v>687</v>
      </c>
      <c r="E112" s="293"/>
      <c r="F112" s="263">
        <v>698</v>
      </c>
      <c r="G112" s="262"/>
      <c r="H112" s="263">
        <v>709</v>
      </c>
      <c r="I112" s="262"/>
      <c r="J112" s="263">
        <v>720</v>
      </c>
      <c r="K112" s="262"/>
      <c r="L112" s="263">
        <v>731</v>
      </c>
      <c r="M112" s="293"/>
      <c r="O112" s="330"/>
      <c r="Q112" s="332"/>
    </row>
    <row r="113" spans="1:17" x14ac:dyDescent="0.15">
      <c r="A113" s="256" t="s">
        <v>197</v>
      </c>
      <c r="B113" s="289"/>
      <c r="C113" s="252"/>
      <c r="D113" s="258">
        <v>688</v>
      </c>
      <c r="E113" s="293">
        <f>SUM(E96:E106)</f>
        <v>1899357.7</v>
      </c>
      <c r="F113" s="263">
        <v>699</v>
      </c>
      <c r="G113" s="293">
        <f>SUM(G96:G106)</f>
        <v>1219380.1400000001</v>
      </c>
      <c r="H113" s="263">
        <v>710</v>
      </c>
      <c r="I113" s="293">
        <f>SUM(I96:I106)</f>
        <v>1770538.1800000002</v>
      </c>
      <c r="J113" s="263">
        <v>721</v>
      </c>
      <c r="K113" s="262"/>
      <c r="L113" s="263">
        <v>732</v>
      </c>
      <c r="M113" s="333">
        <f>SUM(M96:M106)</f>
        <v>11.059294000000001</v>
      </c>
      <c r="O113" s="330"/>
      <c r="Q113" s="332"/>
    </row>
    <row r="114" spans="1:17" x14ac:dyDescent="0.15">
      <c r="A114" s="304"/>
      <c r="B114" s="305"/>
      <c r="C114" s="316"/>
      <c r="D114" s="306"/>
      <c r="E114" s="313"/>
      <c r="F114" s="311"/>
      <c r="G114" s="313"/>
      <c r="H114" s="311"/>
      <c r="I114" s="313"/>
      <c r="J114" s="311"/>
      <c r="K114" s="334"/>
      <c r="L114" s="311"/>
      <c r="M114" s="335"/>
      <c r="O114" s="330"/>
      <c r="Q114" s="332"/>
    </row>
    <row r="115" spans="1:17" x14ac:dyDescent="0.15">
      <c r="A115" s="304"/>
      <c r="B115" s="305"/>
      <c r="C115" s="316"/>
      <c r="D115" s="306"/>
      <c r="E115" s="313"/>
      <c r="F115" s="311"/>
      <c r="G115" s="313"/>
      <c r="H115" s="311"/>
      <c r="I115" s="313"/>
      <c r="J115" s="311"/>
      <c r="K115" s="334"/>
      <c r="L115" s="311"/>
      <c r="M115" s="335"/>
      <c r="O115" s="330"/>
      <c r="Q115" s="332"/>
    </row>
    <row r="116" spans="1:17" x14ac:dyDescent="0.15">
      <c r="A116" s="304"/>
      <c r="B116" s="305"/>
      <c r="C116" s="316"/>
      <c r="D116" s="306"/>
      <c r="E116" s="313"/>
      <c r="F116" s="311"/>
      <c r="G116" s="313"/>
      <c r="H116" s="311"/>
      <c r="I116" s="313"/>
      <c r="J116" s="311"/>
      <c r="K116" s="334"/>
      <c r="L116" s="311"/>
      <c r="M116" s="335"/>
      <c r="O116" s="330"/>
      <c r="Q116" s="332"/>
    </row>
    <row r="117" spans="1:17" x14ac:dyDescent="0.15">
      <c r="A117" s="304"/>
      <c r="B117" s="305"/>
      <c r="C117" s="316"/>
      <c r="D117" s="306"/>
      <c r="E117" s="313"/>
      <c r="F117" s="311"/>
      <c r="G117" s="313"/>
      <c r="H117" s="311"/>
      <c r="I117" s="313"/>
      <c r="J117" s="311"/>
      <c r="K117" s="334"/>
      <c r="L117" s="311"/>
      <c r="M117" s="335"/>
      <c r="O117" s="330"/>
      <c r="Q117" s="332"/>
    </row>
    <row r="118" spans="1:17" ht="15" customHeight="1" x14ac:dyDescent="0.15">
      <c r="A118" s="488" t="s">
        <v>198</v>
      </c>
      <c r="B118" s="488"/>
      <c r="C118" s="488"/>
      <c r="E118" s="336"/>
      <c r="G118" s="336"/>
      <c r="I118" s="336"/>
      <c r="K118" s="337"/>
      <c r="M118" s="337"/>
      <c r="O118" s="338"/>
      <c r="Q118" s="339"/>
    </row>
    <row r="119" spans="1:17" s="340" customFormat="1" ht="13.5" customHeight="1" x14ac:dyDescent="0.15">
      <c r="A119" s="486" t="s">
        <v>137</v>
      </c>
      <c r="B119" s="486"/>
      <c r="C119" s="486"/>
      <c r="D119" s="468" t="s">
        <v>43</v>
      </c>
      <c r="E119" s="469" t="s">
        <v>712</v>
      </c>
      <c r="F119" s="468" t="s">
        <v>43</v>
      </c>
      <c r="G119" s="470" t="s">
        <v>708</v>
      </c>
      <c r="H119" s="468" t="s">
        <v>43</v>
      </c>
      <c r="I119" s="477" t="s">
        <v>713</v>
      </c>
      <c r="J119" s="468" t="s">
        <v>43</v>
      </c>
      <c r="K119" s="470" t="s">
        <v>25</v>
      </c>
      <c r="L119" s="468" t="s">
        <v>43</v>
      </c>
      <c r="M119" s="473" t="s">
        <v>24</v>
      </c>
      <c r="N119" s="54"/>
      <c r="O119" s="240"/>
      <c r="P119" s="243"/>
      <c r="Q119" s="240"/>
    </row>
    <row r="120" spans="1:17" s="340" customFormat="1" ht="42.75" customHeight="1" x14ac:dyDescent="0.15">
      <c r="A120" s="252" t="s">
        <v>17</v>
      </c>
      <c r="B120" s="252" t="s">
        <v>194</v>
      </c>
      <c r="C120" s="252" t="s">
        <v>200</v>
      </c>
      <c r="D120" s="468"/>
      <c r="E120" s="469"/>
      <c r="F120" s="468"/>
      <c r="G120" s="470"/>
      <c r="H120" s="468"/>
      <c r="I120" s="477"/>
      <c r="J120" s="468"/>
      <c r="K120" s="470"/>
      <c r="L120" s="468"/>
      <c r="M120" s="473"/>
      <c r="N120" s="54"/>
      <c r="O120" s="240"/>
      <c r="P120" s="243"/>
      <c r="Q120" s="240"/>
    </row>
    <row r="121" spans="1:17" s="340" customFormat="1" ht="11.25" customHeight="1" x14ac:dyDescent="0.15">
      <c r="A121" s="486">
        <v>2</v>
      </c>
      <c r="B121" s="486"/>
      <c r="C121" s="486"/>
      <c r="D121" s="468"/>
      <c r="E121" s="252">
        <v>3</v>
      </c>
      <c r="F121" s="468"/>
      <c r="G121" s="253">
        <v>4</v>
      </c>
      <c r="H121" s="468"/>
      <c r="I121" s="253">
        <v>5</v>
      </c>
      <c r="J121" s="468"/>
      <c r="K121" s="341"/>
      <c r="L121" s="468"/>
      <c r="M121" s="342">
        <v>7</v>
      </c>
      <c r="N121" s="54"/>
      <c r="O121" s="240"/>
      <c r="P121" s="243"/>
      <c r="Q121" s="240"/>
    </row>
    <row r="122" spans="1:17" ht="12.75" customHeight="1" x14ac:dyDescent="0.15">
      <c r="A122" s="453" t="s">
        <v>26</v>
      </c>
      <c r="B122" s="453"/>
      <c r="C122" s="453"/>
      <c r="D122" s="343">
        <v>733</v>
      </c>
      <c r="E122" s="289"/>
      <c r="F122" s="343">
        <v>750</v>
      </c>
      <c r="G122" s="344"/>
      <c r="H122" s="343">
        <v>767</v>
      </c>
      <c r="I122" s="344"/>
      <c r="J122" s="343">
        <v>784</v>
      </c>
      <c r="K122" s="345"/>
      <c r="L122" s="343">
        <v>801</v>
      </c>
      <c r="M122" s="346"/>
    </row>
    <row r="123" spans="1:17" ht="12.75" customHeight="1" x14ac:dyDescent="0.15">
      <c r="A123" s="452" t="s">
        <v>627</v>
      </c>
      <c r="B123" s="452"/>
      <c r="C123" s="452"/>
      <c r="D123" s="347">
        <v>734</v>
      </c>
      <c r="E123" s="259" t="s">
        <v>99</v>
      </c>
      <c r="F123" s="347">
        <v>751</v>
      </c>
      <c r="G123" s="259" t="s">
        <v>99</v>
      </c>
      <c r="H123" s="347">
        <v>768</v>
      </c>
      <c r="I123" s="259" t="s">
        <v>99</v>
      </c>
      <c r="J123" s="347">
        <v>785</v>
      </c>
      <c r="K123" s="260" t="s">
        <v>99</v>
      </c>
      <c r="L123" s="347">
        <v>802</v>
      </c>
      <c r="M123" s="346"/>
    </row>
    <row r="124" spans="1:17" ht="12.75" customHeight="1" x14ac:dyDescent="0.15">
      <c r="A124" s="452" t="s">
        <v>628</v>
      </c>
      <c r="B124" s="452"/>
      <c r="C124" s="452"/>
      <c r="D124" s="347">
        <v>735</v>
      </c>
      <c r="E124" s="259"/>
      <c r="F124" s="347">
        <v>753</v>
      </c>
      <c r="G124" s="259"/>
      <c r="H124" s="347">
        <v>769</v>
      </c>
      <c r="I124" s="259"/>
      <c r="J124" s="347">
        <v>786</v>
      </c>
      <c r="K124" s="260"/>
      <c r="L124" s="347">
        <v>803</v>
      </c>
      <c r="M124" s="346"/>
    </row>
    <row r="125" spans="1:17" ht="12.75" customHeight="1" x14ac:dyDescent="0.15">
      <c r="A125" s="452" t="s">
        <v>27</v>
      </c>
      <c r="B125" s="452"/>
      <c r="C125" s="452"/>
      <c r="D125" s="347">
        <v>736</v>
      </c>
      <c r="E125" s="259" t="s">
        <v>99</v>
      </c>
      <c r="F125" s="347">
        <v>753</v>
      </c>
      <c r="G125" s="259" t="s">
        <v>99</v>
      </c>
      <c r="H125" s="347">
        <v>770</v>
      </c>
      <c r="I125" s="259" t="s">
        <v>99</v>
      </c>
      <c r="J125" s="347">
        <v>787</v>
      </c>
      <c r="K125" s="260" t="s">
        <v>99</v>
      </c>
      <c r="L125" s="347">
        <v>804</v>
      </c>
      <c r="M125" s="348"/>
    </row>
    <row r="126" spans="1:17" ht="12.75" customHeight="1" x14ac:dyDescent="0.15">
      <c r="A126" s="452" t="s">
        <v>629</v>
      </c>
      <c r="B126" s="452"/>
      <c r="C126" s="452"/>
      <c r="D126" s="347">
        <v>737</v>
      </c>
      <c r="E126" s="259" t="s">
        <v>99</v>
      </c>
      <c r="F126" s="347">
        <v>754</v>
      </c>
      <c r="G126" s="259" t="s">
        <v>99</v>
      </c>
      <c r="H126" s="347">
        <v>771</v>
      </c>
      <c r="I126" s="259" t="s">
        <v>99</v>
      </c>
      <c r="J126" s="347">
        <v>788</v>
      </c>
      <c r="K126" s="260" t="s">
        <v>99</v>
      </c>
      <c r="L126" s="347">
        <v>805</v>
      </c>
      <c r="M126" s="348"/>
    </row>
    <row r="127" spans="1:17" ht="12.75" customHeight="1" x14ac:dyDescent="0.15">
      <c r="A127" s="452" t="s">
        <v>630</v>
      </c>
      <c r="B127" s="452"/>
      <c r="C127" s="452"/>
      <c r="D127" s="343">
        <v>738</v>
      </c>
      <c r="E127" s="349"/>
      <c r="F127" s="343">
        <v>755</v>
      </c>
      <c r="G127" s="349"/>
      <c r="H127" s="343">
        <v>772</v>
      </c>
      <c r="I127" s="350"/>
      <c r="J127" s="343">
        <v>789</v>
      </c>
      <c r="K127" s="351"/>
      <c r="L127" s="343">
        <v>806</v>
      </c>
      <c r="M127" s="348"/>
    </row>
    <row r="128" spans="1:17" s="355" customFormat="1" ht="12.75" customHeight="1" x14ac:dyDescent="0.15">
      <c r="A128" s="269" t="s">
        <v>774</v>
      </c>
      <c r="B128" s="352" t="s">
        <v>734</v>
      </c>
      <c r="C128" s="353" t="s">
        <v>775</v>
      </c>
      <c r="D128" s="343"/>
      <c r="E128" s="271">
        <v>1909.1</v>
      </c>
      <c r="F128" s="343"/>
      <c r="G128" s="349">
        <v>0</v>
      </c>
      <c r="H128" s="343"/>
      <c r="I128" s="350">
        <v>0</v>
      </c>
      <c r="J128" s="343"/>
      <c r="K128" s="354">
        <v>9.5200000000000005E-4</v>
      </c>
      <c r="L128" s="343"/>
      <c r="M128" s="348">
        <v>0</v>
      </c>
      <c r="N128" s="54"/>
      <c r="O128" s="240"/>
      <c r="P128" s="243"/>
      <c r="Q128" s="240"/>
    </row>
    <row r="129" spans="1:17" ht="12.75" customHeight="1" x14ac:dyDescent="0.15">
      <c r="A129" s="452" t="s">
        <v>631</v>
      </c>
      <c r="B129" s="452"/>
      <c r="C129" s="452"/>
      <c r="D129" s="343">
        <v>739</v>
      </c>
      <c r="E129" s="350" t="s">
        <v>99</v>
      </c>
      <c r="F129" s="343">
        <v>756</v>
      </c>
      <c r="G129" s="350" t="s">
        <v>99</v>
      </c>
      <c r="H129" s="343">
        <v>773</v>
      </c>
      <c r="I129" s="350" t="s">
        <v>99</v>
      </c>
      <c r="J129" s="343">
        <v>790</v>
      </c>
      <c r="K129" s="356" t="s">
        <v>99</v>
      </c>
      <c r="L129" s="343">
        <v>807</v>
      </c>
      <c r="M129" s="351"/>
    </row>
    <row r="130" spans="1:17" ht="12.75" customHeight="1" x14ac:dyDescent="0.15">
      <c r="A130" s="453" t="s">
        <v>632</v>
      </c>
      <c r="B130" s="453"/>
      <c r="C130" s="453"/>
      <c r="D130" s="343">
        <v>740</v>
      </c>
      <c r="E130" s="357"/>
      <c r="F130" s="343">
        <v>757</v>
      </c>
      <c r="G130" s="293"/>
      <c r="H130" s="358"/>
      <c r="I130" s="293">
        <f>+I128</f>
        <v>0</v>
      </c>
      <c r="J130" s="343">
        <v>791</v>
      </c>
      <c r="K130" s="356">
        <f>+K128</f>
        <v>9.5200000000000005E-4</v>
      </c>
      <c r="L130" s="343">
        <v>808</v>
      </c>
      <c r="M130" s="351">
        <f>+M128</f>
        <v>0</v>
      </c>
    </row>
    <row r="131" spans="1:17" ht="12.75" customHeight="1" x14ac:dyDescent="0.15">
      <c r="A131" s="453" t="s">
        <v>28</v>
      </c>
      <c r="B131" s="453"/>
      <c r="C131" s="453"/>
      <c r="D131" s="343">
        <v>741</v>
      </c>
      <c r="E131" s="350" t="s">
        <v>99</v>
      </c>
      <c r="F131" s="343">
        <v>758</v>
      </c>
      <c r="G131" s="350" t="s">
        <v>99</v>
      </c>
      <c r="H131" s="343">
        <v>775</v>
      </c>
      <c r="I131" s="350" t="s">
        <v>99</v>
      </c>
      <c r="J131" s="343">
        <v>792</v>
      </c>
      <c r="K131" s="351" t="s">
        <v>99</v>
      </c>
      <c r="L131" s="343">
        <v>809</v>
      </c>
      <c r="M131" s="345"/>
    </row>
    <row r="132" spans="1:17" ht="12.75" customHeight="1" x14ac:dyDescent="0.15">
      <c r="A132" s="452" t="s">
        <v>627</v>
      </c>
      <c r="B132" s="452"/>
      <c r="C132" s="452"/>
      <c r="D132" s="347">
        <v>742</v>
      </c>
      <c r="E132" s="259" t="s">
        <v>99</v>
      </c>
      <c r="F132" s="347">
        <v>759</v>
      </c>
      <c r="G132" s="259" t="s">
        <v>99</v>
      </c>
      <c r="H132" s="347">
        <v>776</v>
      </c>
      <c r="I132" s="259" t="s">
        <v>99</v>
      </c>
      <c r="J132" s="347">
        <v>793</v>
      </c>
      <c r="K132" s="260" t="s">
        <v>99</v>
      </c>
      <c r="L132" s="347">
        <v>810</v>
      </c>
      <c r="M132" s="345"/>
    </row>
    <row r="133" spans="1:17" ht="12.75" customHeight="1" x14ac:dyDescent="0.15">
      <c r="A133" s="452" t="s">
        <v>634</v>
      </c>
      <c r="B133" s="452"/>
      <c r="C133" s="452"/>
      <c r="D133" s="347">
        <v>743</v>
      </c>
      <c r="E133" s="259" t="s">
        <v>99</v>
      </c>
      <c r="F133" s="347">
        <v>760</v>
      </c>
      <c r="G133" s="259" t="s">
        <v>99</v>
      </c>
      <c r="H133" s="347">
        <v>777</v>
      </c>
      <c r="I133" s="259" t="s">
        <v>99</v>
      </c>
      <c r="J133" s="347">
        <v>794</v>
      </c>
      <c r="K133" s="260" t="s">
        <v>99</v>
      </c>
      <c r="L133" s="347">
        <v>811</v>
      </c>
      <c r="M133" s="345"/>
    </row>
    <row r="134" spans="1:17" ht="12.75" customHeight="1" x14ac:dyDescent="0.15">
      <c r="A134" s="452" t="s">
        <v>633</v>
      </c>
      <c r="B134" s="452"/>
      <c r="C134" s="452"/>
      <c r="D134" s="347">
        <v>744</v>
      </c>
      <c r="E134" s="259" t="s">
        <v>99</v>
      </c>
      <c r="F134" s="347">
        <v>761</v>
      </c>
      <c r="G134" s="259" t="s">
        <v>99</v>
      </c>
      <c r="H134" s="347">
        <v>778</v>
      </c>
      <c r="I134" s="259" t="s">
        <v>99</v>
      </c>
      <c r="J134" s="347">
        <v>795</v>
      </c>
      <c r="K134" s="260" t="s">
        <v>99</v>
      </c>
      <c r="L134" s="347">
        <v>812</v>
      </c>
      <c r="M134" s="345"/>
    </row>
    <row r="135" spans="1:17" ht="12.75" customHeight="1" x14ac:dyDescent="0.15">
      <c r="A135" s="452" t="s">
        <v>629</v>
      </c>
      <c r="B135" s="452"/>
      <c r="C135" s="452"/>
      <c r="D135" s="347">
        <v>745</v>
      </c>
      <c r="E135" s="259" t="s">
        <v>99</v>
      </c>
      <c r="F135" s="347">
        <v>762</v>
      </c>
      <c r="G135" s="259" t="s">
        <v>99</v>
      </c>
      <c r="H135" s="347">
        <v>779</v>
      </c>
      <c r="I135" s="259" t="s">
        <v>99</v>
      </c>
      <c r="J135" s="347">
        <v>796</v>
      </c>
      <c r="K135" s="260" t="s">
        <v>99</v>
      </c>
      <c r="L135" s="347">
        <v>813</v>
      </c>
      <c r="M135" s="345"/>
    </row>
    <row r="136" spans="1:17" ht="12.75" customHeight="1" x14ac:dyDescent="0.15">
      <c r="A136" s="452" t="s">
        <v>635</v>
      </c>
      <c r="B136" s="452"/>
      <c r="C136" s="452"/>
      <c r="D136" s="343">
        <v>746</v>
      </c>
      <c r="E136" s="350"/>
      <c r="F136" s="343">
        <v>763</v>
      </c>
      <c r="G136" s="350"/>
      <c r="H136" s="343">
        <v>780</v>
      </c>
      <c r="I136" s="350"/>
      <c r="J136" s="343">
        <v>797</v>
      </c>
      <c r="K136" s="351"/>
      <c r="L136" s="343">
        <v>814</v>
      </c>
      <c r="M136" s="274"/>
    </row>
    <row r="137" spans="1:17" ht="12.75" customHeight="1" x14ac:dyDescent="0.15">
      <c r="A137" s="452" t="s">
        <v>631</v>
      </c>
      <c r="B137" s="452"/>
      <c r="C137" s="452"/>
      <c r="D137" s="343">
        <v>747</v>
      </c>
      <c r="E137" s="286"/>
      <c r="F137" s="343">
        <v>764</v>
      </c>
      <c r="G137" s="349"/>
      <c r="H137" s="343">
        <v>781</v>
      </c>
      <c r="I137" s="359"/>
      <c r="J137" s="343">
        <v>798</v>
      </c>
      <c r="K137" s="351" t="s">
        <v>99</v>
      </c>
      <c r="L137" s="343">
        <v>815</v>
      </c>
      <c r="M137" s="274"/>
    </row>
    <row r="138" spans="1:17" ht="15.75" customHeight="1" x14ac:dyDescent="0.15">
      <c r="A138" s="453" t="s">
        <v>636</v>
      </c>
      <c r="B138" s="453"/>
      <c r="C138" s="453"/>
      <c r="D138" s="343">
        <v>748</v>
      </c>
      <c r="E138" s="350"/>
      <c r="F138" s="343">
        <v>765</v>
      </c>
      <c r="G138" s="273"/>
      <c r="H138" s="343">
        <v>782</v>
      </c>
      <c r="I138" s="273"/>
      <c r="J138" s="343">
        <v>799</v>
      </c>
      <c r="K138" s="351"/>
      <c r="L138" s="343">
        <v>816</v>
      </c>
      <c r="M138" s="360"/>
    </row>
    <row r="139" spans="1:17" ht="12.75" customHeight="1" x14ac:dyDescent="0.15">
      <c r="A139" s="453" t="s">
        <v>199</v>
      </c>
      <c r="B139" s="453"/>
      <c r="C139" s="453"/>
      <c r="D139" s="343">
        <v>749</v>
      </c>
      <c r="E139" s="361"/>
      <c r="F139" s="255">
        <v>766</v>
      </c>
      <c r="G139" s="361"/>
      <c r="H139" s="362">
        <v>783</v>
      </c>
      <c r="I139" s="361"/>
      <c r="J139" s="363">
        <v>800</v>
      </c>
      <c r="K139" s="361"/>
      <c r="L139" s="362">
        <v>817</v>
      </c>
      <c r="M139" s="364"/>
    </row>
    <row r="140" spans="1:17" ht="12.75" customHeight="1" x14ac:dyDescent="0.15">
      <c r="A140" s="305"/>
      <c r="B140" s="305"/>
      <c r="C140" s="305"/>
      <c r="D140" s="365"/>
      <c r="E140" s="366"/>
      <c r="F140" s="367"/>
      <c r="G140" s="366"/>
      <c r="H140" s="243"/>
      <c r="I140" s="366"/>
      <c r="J140" s="368"/>
      <c r="K140" s="366"/>
      <c r="L140" s="243"/>
      <c r="M140" s="369"/>
    </row>
    <row r="141" spans="1:17" ht="12.75" customHeight="1" x14ac:dyDescent="0.15">
      <c r="A141" s="455" t="s">
        <v>208</v>
      </c>
      <c r="B141" s="455"/>
      <c r="C141" s="455"/>
      <c r="D141" s="455"/>
      <c r="E141" s="455"/>
      <c r="K141" s="54"/>
      <c r="M141" s="370"/>
      <c r="O141" s="54"/>
      <c r="Q141" s="241"/>
    </row>
    <row r="142" spans="1:17" ht="12.75" customHeight="1" x14ac:dyDescent="0.15">
      <c r="A142" s="465" t="s">
        <v>137</v>
      </c>
      <c r="B142" s="465"/>
      <c r="C142" s="465"/>
      <c r="D142" s="451" t="s">
        <v>1</v>
      </c>
      <c r="E142" s="466" t="s">
        <v>708</v>
      </c>
      <c r="F142" s="451" t="s">
        <v>1</v>
      </c>
      <c r="G142" s="458" t="s">
        <v>713</v>
      </c>
      <c r="H142" s="451" t="s">
        <v>1</v>
      </c>
      <c r="I142" s="461" t="s">
        <v>24</v>
      </c>
      <c r="J142" s="462"/>
      <c r="K142" s="464"/>
      <c r="L142" s="462"/>
      <c r="O142" s="54"/>
      <c r="Q142" s="241"/>
    </row>
    <row r="143" spans="1:17" ht="12.75" customHeight="1" x14ac:dyDescent="0.15">
      <c r="A143" s="465"/>
      <c r="B143" s="465"/>
      <c r="C143" s="465"/>
      <c r="D143" s="451"/>
      <c r="E143" s="466"/>
      <c r="F143" s="451"/>
      <c r="G143" s="458"/>
      <c r="H143" s="451"/>
      <c r="I143" s="461"/>
      <c r="J143" s="462"/>
      <c r="K143" s="464"/>
      <c r="L143" s="462"/>
      <c r="O143" s="54"/>
      <c r="Q143" s="241"/>
    </row>
    <row r="144" spans="1:17" ht="9" customHeight="1" x14ac:dyDescent="0.15">
      <c r="A144" s="465"/>
      <c r="B144" s="465"/>
      <c r="C144" s="465"/>
      <c r="D144" s="451"/>
      <c r="E144" s="466"/>
      <c r="F144" s="451"/>
      <c r="G144" s="458"/>
      <c r="H144" s="451"/>
      <c r="I144" s="461"/>
      <c r="J144" s="462"/>
      <c r="K144" s="464"/>
      <c r="L144" s="462"/>
      <c r="O144" s="54"/>
      <c r="Q144" s="241"/>
    </row>
    <row r="145" spans="1:17" ht="20.25" customHeight="1" x14ac:dyDescent="0.15">
      <c r="A145" s="256" t="s">
        <v>17</v>
      </c>
      <c r="B145" s="252" t="s">
        <v>194</v>
      </c>
      <c r="C145" s="252" t="s">
        <v>200</v>
      </c>
      <c r="D145" s="451"/>
      <c r="E145" s="466"/>
      <c r="F145" s="451"/>
      <c r="G145" s="458"/>
      <c r="H145" s="451"/>
      <c r="I145" s="461"/>
      <c r="J145" s="462"/>
      <c r="K145" s="464"/>
      <c r="L145" s="462"/>
      <c r="O145" s="54"/>
      <c r="Q145" s="241"/>
    </row>
    <row r="146" spans="1:17" ht="9.75" customHeight="1" x14ac:dyDescent="0.15">
      <c r="A146" s="465">
        <v>2</v>
      </c>
      <c r="B146" s="465"/>
      <c r="C146" s="465"/>
      <c r="D146" s="451"/>
      <c r="E146" s="289">
        <v>3</v>
      </c>
      <c r="F146" s="451"/>
      <c r="G146" s="344">
        <v>4</v>
      </c>
      <c r="H146" s="451"/>
      <c r="I146" s="344">
        <v>5</v>
      </c>
      <c r="J146" s="462"/>
      <c r="K146" s="305"/>
      <c r="L146" s="462"/>
      <c r="M146" s="371"/>
      <c r="O146" s="54"/>
      <c r="Q146" s="241"/>
    </row>
    <row r="147" spans="1:17" ht="12.75" customHeight="1" x14ac:dyDescent="0.15">
      <c r="A147" s="372" t="s">
        <v>637</v>
      </c>
      <c r="B147" s="373"/>
      <c r="C147" s="373"/>
      <c r="D147" s="372">
        <v>818</v>
      </c>
      <c r="E147" s="374"/>
      <c r="F147" s="372">
        <v>822</v>
      </c>
      <c r="G147" s="374"/>
      <c r="H147" s="372">
        <v>826</v>
      </c>
      <c r="I147" s="375"/>
      <c r="J147" s="340"/>
      <c r="K147" s="340"/>
      <c r="L147" s="340"/>
      <c r="M147" s="376"/>
      <c r="N147" s="340"/>
      <c r="O147" s="340"/>
      <c r="P147" s="377"/>
      <c r="Q147" s="241"/>
    </row>
    <row r="148" spans="1:17" ht="12.75" customHeight="1" x14ac:dyDescent="0.15">
      <c r="A148" s="372" t="s">
        <v>638</v>
      </c>
      <c r="B148" s="373"/>
      <c r="C148" s="373"/>
      <c r="D148" s="372">
        <v>819</v>
      </c>
      <c r="E148" s="374"/>
      <c r="F148" s="372">
        <v>823</v>
      </c>
      <c r="G148" s="374"/>
      <c r="H148" s="372">
        <v>827</v>
      </c>
      <c r="I148" s="375"/>
      <c r="J148" s="340"/>
      <c r="K148" s="340"/>
      <c r="L148" s="340"/>
      <c r="M148" s="376"/>
      <c r="N148" s="340"/>
      <c r="O148" s="340"/>
      <c r="P148" s="377"/>
      <c r="Q148" s="241"/>
    </row>
    <row r="149" spans="1:17" ht="12.75" customHeight="1" x14ac:dyDescent="0.15">
      <c r="A149" s="372" t="s">
        <v>639</v>
      </c>
      <c r="B149" s="373"/>
      <c r="C149" s="373"/>
      <c r="D149" s="372">
        <v>820</v>
      </c>
      <c r="E149" s="374"/>
      <c r="F149" s="372">
        <v>824</v>
      </c>
      <c r="G149" s="374"/>
      <c r="H149" s="372">
        <v>828</v>
      </c>
      <c r="I149" s="375"/>
      <c r="J149" s="340"/>
      <c r="K149" s="340"/>
      <c r="L149" s="340"/>
      <c r="M149" s="376"/>
      <c r="N149" s="340"/>
      <c r="O149" s="340"/>
      <c r="P149" s="377"/>
      <c r="Q149" s="241"/>
    </row>
    <row r="150" spans="1:17" ht="12.75" customHeight="1" x14ac:dyDescent="0.15">
      <c r="A150" s="372" t="s">
        <v>209</v>
      </c>
      <c r="B150" s="373"/>
      <c r="C150" s="373"/>
      <c r="D150" s="372">
        <v>821</v>
      </c>
      <c r="E150" s="374">
        <f>SUM(E147:E149)</f>
        <v>0</v>
      </c>
      <c r="F150" s="372">
        <v>825</v>
      </c>
      <c r="G150" s="374">
        <f>SUM(G147:G149)</f>
        <v>0</v>
      </c>
      <c r="H150" s="372">
        <v>829</v>
      </c>
      <c r="I150" s="375">
        <f>SUM(I147:I149)</f>
        <v>0</v>
      </c>
      <c r="J150" s="340"/>
      <c r="K150" s="340"/>
      <c r="L150" s="340"/>
      <c r="M150" s="376"/>
      <c r="N150" s="340"/>
      <c r="O150" s="340"/>
      <c r="P150" s="377"/>
      <c r="Q150" s="241"/>
    </row>
    <row r="151" spans="1:17" ht="12.75" customHeight="1" x14ac:dyDescent="0.15">
      <c r="A151" s="340"/>
      <c r="B151" s="239"/>
      <c r="D151" s="340"/>
      <c r="E151" s="376"/>
      <c r="F151" s="340"/>
      <c r="G151" s="376"/>
      <c r="H151" s="340"/>
      <c r="I151" s="378"/>
      <c r="J151" s="340"/>
      <c r="K151" s="340"/>
      <c r="L151" s="340"/>
      <c r="M151" s="376"/>
      <c r="N151" s="340"/>
      <c r="O151" s="340"/>
      <c r="P151" s="377"/>
      <c r="Q151" s="241"/>
    </row>
    <row r="152" spans="1:17" ht="12.75" customHeight="1" x14ac:dyDescent="0.15">
      <c r="A152" s="467" t="s">
        <v>210</v>
      </c>
      <c r="B152" s="467"/>
      <c r="C152" s="467"/>
      <c r="D152" s="467"/>
      <c r="E152" s="467"/>
      <c r="F152" s="340"/>
      <c r="G152" s="379"/>
      <c r="H152" s="340"/>
      <c r="I152" s="378"/>
      <c r="J152" s="340"/>
      <c r="K152" s="340"/>
      <c r="L152" s="340"/>
      <c r="M152" s="376"/>
      <c r="N152" s="340"/>
      <c r="O152" s="340"/>
      <c r="P152" s="377"/>
      <c r="Q152" s="241"/>
    </row>
    <row r="153" spans="1:17" ht="35.25" customHeight="1" x14ac:dyDescent="0.15">
      <c r="A153" s="454"/>
      <c r="B153" s="454"/>
      <c r="C153" s="454" t="s">
        <v>714</v>
      </c>
      <c r="D153" s="454"/>
      <c r="E153" s="454"/>
      <c r="F153" s="459" t="s">
        <v>715</v>
      </c>
      <c r="G153" s="460"/>
      <c r="H153" s="459" t="s">
        <v>716</v>
      </c>
      <c r="I153" s="460"/>
      <c r="J153" s="457" t="s">
        <v>211</v>
      </c>
      <c r="K153" s="457"/>
      <c r="L153" s="457"/>
      <c r="M153" s="380" t="s">
        <v>212</v>
      </c>
      <c r="N153" s="340"/>
      <c r="O153" s="340"/>
      <c r="P153" s="377"/>
      <c r="Q153" s="241"/>
    </row>
    <row r="154" spans="1:17" ht="35.25" customHeight="1" x14ac:dyDescent="0.15">
      <c r="A154" s="373"/>
      <c r="B154" s="373"/>
      <c r="C154" s="381"/>
      <c r="D154" s="382"/>
      <c r="E154" s="383"/>
      <c r="F154" s="384"/>
      <c r="G154" s="385"/>
      <c r="H154" s="384"/>
      <c r="I154" s="385"/>
      <c r="J154" s="384"/>
      <c r="K154" s="386"/>
      <c r="L154" s="385"/>
      <c r="M154" s="380"/>
      <c r="N154" s="340"/>
      <c r="O154" s="340"/>
      <c r="P154" s="377"/>
      <c r="Q154" s="241"/>
    </row>
    <row r="155" spans="1:17" ht="12.75" customHeight="1" x14ac:dyDescent="0.15">
      <c r="A155" s="387" t="s">
        <v>213</v>
      </c>
      <c r="B155" s="373"/>
      <c r="C155" s="448"/>
      <c r="D155" s="449"/>
      <c r="E155" s="450"/>
      <c r="F155" s="448"/>
      <c r="G155" s="450"/>
      <c r="H155" s="448"/>
      <c r="I155" s="450"/>
      <c r="J155" s="448"/>
      <c r="K155" s="449"/>
      <c r="L155" s="450"/>
      <c r="M155" s="374"/>
      <c r="N155" s="340"/>
      <c r="O155" s="340"/>
      <c r="P155" s="377"/>
      <c r="Q155" s="241"/>
    </row>
    <row r="156" spans="1:17" ht="12.75" customHeight="1" x14ac:dyDescent="0.15">
      <c r="A156" s="340"/>
      <c r="B156" s="239"/>
      <c r="D156" s="239"/>
      <c r="E156" s="239"/>
      <c r="F156" s="239"/>
      <c r="G156" s="239"/>
      <c r="H156" s="239"/>
      <c r="I156" s="239"/>
      <c r="J156" s="239"/>
      <c r="K156" s="239"/>
      <c r="L156" s="239"/>
      <c r="M156" s="376"/>
      <c r="N156" s="340"/>
      <c r="O156" s="340"/>
      <c r="P156" s="377"/>
      <c r="Q156" s="241"/>
    </row>
    <row r="157" spans="1:17" ht="12.75" customHeight="1" x14ac:dyDescent="0.15">
      <c r="A157" s="388" t="s">
        <v>214</v>
      </c>
      <c r="B157" s="389"/>
      <c r="C157" s="389"/>
      <c r="D157" s="388"/>
      <c r="E157" s="388"/>
      <c r="F157" s="340"/>
      <c r="G157" s="379"/>
      <c r="H157" s="340"/>
      <c r="I157" s="378"/>
      <c r="J157" s="340"/>
      <c r="K157" s="340"/>
      <c r="L157" s="340"/>
      <c r="M157" s="376"/>
      <c r="N157" s="340"/>
      <c r="O157" s="340"/>
      <c r="P157" s="377"/>
      <c r="Q157" s="241"/>
    </row>
    <row r="158" spans="1:17" ht="24.75" customHeight="1" x14ac:dyDescent="0.15">
      <c r="A158" s="454"/>
      <c r="B158" s="454"/>
      <c r="C158" s="454" t="s">
        <v>147</v>
      </c>
      <c r="D158" s="454"/>
      <c r="E158" s="454"/>
      <c r="F158" s="457" t="s">
        <v>714</v>
      </c>
      <c r="G158" s="457"/>
      <c r="H158" s="457" t="s">
        <v>717</v>
      </c>
      <c r="I158" s="457"/>
      <c r="J158" s="457" t="s">
        <v>211</v>
      </c>
      <c r="K158" s="457"/>
      <c r="L158" s="457"/>
      <c r="M158" s="380" t="s">
        <v>718</v>
      </c>
      <c r="N158" s="340"/>
      <c r="O158" s="340"/>
      <c r="P158" s="377"/>
      <c r="Q158" s="241"/>
    </row>
    <row r="159" spans="1:17" ht="12.75" customHeight="1" x14ac:dyDescent="0.15">
      <c r="A159" s="372" t="s">
        <v>140</v>
      </c>
      <c r="B159" s="373"/>
      <c r="C159" s="448"/>
      <c r="D159" s="449"/>
      <c r="E159" s="450"/>
      <c r="F159" s="448"/>
      <c r="G159" s="450"/>
      <c r="H159" s="448"/>
      <c r="I159" s="450"/>
      <c r="J159" s="448"/>
      <c r="K159" s="449"/>
      <c r="L159" s="450"/>
      <c r="M159" s="374"/>
      <c r="N159" s="340"/>
      <c r="O159" s="340"/>
      <c r="P159" s="377"/>
      <c r="Q159" s="241"/>
    </row>
    <row r="160" spans="1:17" ht="12.75" customHeight="1" x14ac:dyDescent="0.15"/>
    <row r="161" spans="1:15" ht="12.75" customHeight="1" x14ac:dyDescent="0.15">
      <c r="B161" s="316"/>
      <c r="C161" s="463" t="s">
        <v>177</v>
      </c>
      <c r="D161" s="463"/>
      <c r="E161" s="463"/>
      <c r="F161" s="463"/>
      <c r="G161" s="463"/>
      <c r="H161" s="54" t="s">
        <v>220</v>
      </c>
      <c r="I161" s="390"/>
      <c r="J161" s="242" t="s">
        <v>174</v>
      </c>
      <c r="K161" s="242"/>
      <c r="L161" s="242"/>
      <c r="N161" s="242"/>
      <c r="O161" s="242"/>
    </row>
    <row r="162" spans="1:15" ht="12.75" customHeight="1" x14ac:dyDescent="0.15">
      <c r="A162" s="391" t="str">
        <f>bs!A99</f>
        <v xml:space="preserve"> B.Luka,</v>
      </c>
      <c r="B162" s="392"/>
      <c r="C162" s="463"/>
      <c r="D162" s="463"/>
      <c r="E162" s="463"/>
      <c r="F162" s="463"/>
      <c r="G162" s="463"/>
      <c r="H162" s="242"/>
      <c r="I162" s="390"/>
      <c r="K162" s="480"/>
      <c r="L162" s="480"/>
      <c r="M162" s="480"/>
      <c r="N162" s="480"/>
      <c r="O162" s="480"/>
    </row>
    <row r="163" spans="1:15" ht="12.75" customHeight="1" x14ac:dyDescent="0.15">
      <c r="A163" s="393" t="str">
        <f>bs!A100</f>
        <v>30,06,2026</v>
      </c>
      <c r="D163" s="54" t="s">
        <v>783</v>
      </c>
      <c r="G163" s="54"/>
      <c r="J163" s="54" t="s">
        <v>705</v>
      </c>
      <c r="K163" s="54"/>
    </row>
    <row r="164" spans="1:15" ht="12.75" customHeight="1" x14ac:dyDescent="0.15">
      <c r="D164" s="242" t="str">
        <f>bs!B103</f>
        <v>Broj licence: SRT-0650/26</v>
      </c>
      <c r="J164" s="54" t="s">
        <v>706</v>
      </c>
      <c r="K164" s="54"/>
    </row>
    <row r="165" spans="1:15" ht="12.75" customHeight="1" x14ac:dyDescent="0.15"/>
    <row r="166" spans="1:15" ht="12.75" customHeight="1" x14ac:dyDescent="0.15"/>
    <row r="167" spans="1:15" ht="12.75" customHeight="1" x14ac:dyDescent="0.15"/>
    <row r="168" spans="1:15" ht="12.75" customHeight="1" x14ac:dyDescent="0.15"/>
    <row r="169" spans="1:15" ht="12.75" customHeight="1" x14ac:dyDescent="0.15"/>
  </sheetData>
  <mergeCells count="98">
    <mergeCell ref="D91:D93"/>
    <mergeCell ref="Q11:Q12"/>
    <mergeCell ref="N91:N93"/>
    <mergeCell ref="A91:C91"/>
    <mergeCell ref="A126:C126"/>
    <mergeCell ref="A121:C121"/>
    <mergeCell ref="A119:C119"/>
    <mergeCell ref="A123:C123"/>
    <mergeCell ref="A125:C125"/>
    <mergeCell ref="L119:L121"/>
    <mergeCell ref="E91:E92"/>
    <mergeCell ref="F91:F93"/>
    <mergeCell ref="A13:C13"/>
    <mergeCell ref="J119:J121"/>
    <mergeCell ref="K119:K120"/>
    <mergeCell ref="J91:J93"/>
    <mergeCell ref="P91:P93"/>
    <mergeCell ref="M91:M92"/>
    <mergeCell ref="K162:O162"/>
    <mergeCell ref="A7:O7"/>
    <mergeCell ref="N11:N13"/>
    <mergeCell ref="P11:P13"/>
    <mergeCell ref="F11:F13"/>
    <mergeCell ref="G11:G12"/>
    <mergeCell ref="H11:H13"/>
    <mergeCell ref="I11:I12"/>
    <mergeCell ref="K11:K12"/>
    <mergeCell ref="A73:H73"/>
    <mergeCell ref="A11:C11"/>
    <mergeCell ref="D11:D13"/>
    <mergeCell ref="E11:E12"/>
    <mergeCell ref="A118:C118"/>
    <mergeCell ref="O11:O12"/>
    <mergeCell ref="I91:I92"/>
    <mergeCell ref="M119:M120"/>
    <mergeCell ref="L91:L93"/>
    <mergeCell ref="L11:L13"/>
    <mergeCell ref="M11:M12"/>
    <mergeCell ref="K91:K92"/>
    <mergeCell ref="I119:I120"/>
    <mergeCell ref="J11:J13"/>
    <mergeCell ref="A134:C134"/>
    <mergeCell ref="A136:C136"/>
    <mergeCell ref="A131:C131"/>
    <mergeCell ref="A124:C124"/>
    <mergeCell ref="H119:H121"/>
    <mergeCell ref="A132:C132"/>
    <mergeCell ref="D119:D121"/>
    <mergeCell ref="E119:E120"/>
    <mergeCell ref="A135:C135"/>
    <mergeCell ref="F119:F121"/>
    <mergeCell ref="G119:G120"/>
    <mergeCell ref="A130:C130"/>
    <mergeCell ref="A127:C127"/>
    <mergeCell ref="C162:G162"/>
    <mergeCell ref="C161:G161"/>
    <mergeCell ref="A158:B158"/>
    <mergeCell ref="K142:K145"/>
    <mergeCell ref="C158:E158"/>
    <mergeCell ref="C159:E159"/>
    <mergeCell ref="F159:G159"/>
    <mergeCell ref="H159:I159"/>
    <mergeCell ref="J158:L158"/>
    <mergeCell ref="A142:C144"/>
    <mergeCell ref="J142:J146"/>
    <mergeCell ref="A153:B153"/>
    <mergeCell ref="J153:L153"/>
    <mergeCell ref="E142:E145"/>
    <mergeCell ref="A146:C146"/>
    <mergeCell ref="A152:E152"/>
    <mergeCell ref="J159:L159"/>
    <mergeCell ref="O91:O92"/>
    <mergeCell ref="F158:G158"/>
    <mergeCell ref="H158:I158"/>
    <mergeCell ref="G142:G145"/>
    <mergeCell ref="H153:I153"/>
    <mergeCell ref="F142:F146"/>
    <mergeCell ref="F153:G153"/>
    <mergeCell ref="I142:I145"/>
    <mergeCell ref="L142:L146"/>
    <mergeCell ref="G91:G92"/>
    <mergeCell ref="H91:H93"/>
    <mergeCell ref="A8:O8"/>
    <mergeCell ref="A70:H70"/>
    <mergeCell ref="C155:E155"/>
    <mergeCell ref="F155:G155"/>
    <mergeCell ref="H155:I155"/>
    <mergeCell ref="J155:L155"/>
    <mergeCell ref="D142:D146"/>
    <mergeCell ref="H142:H146"/>
    <mergeCell ref="A129:C129"/>
    <mergeCell ref="A122:C122"/>
    <mergeCell ref="C153:E153"/>
    <mergeCell ref="A141:E141"/>
    <mergeCell ref="A137:C137"/>
    <mergeCell ref="A138:C138"/>
    <mergeCell ref="A139:C139"/>
    <mergeCell ref="A133:C133"/>
  </mergeCells>
  <phoneticPr fontId="1" type="noConversion"/>
  <pageMargins left="0.39370078740157483" right="0.19685039370078741" top="0.39370078740157483" bottom="0.31496062992125984" header="0.11811023622047245" footer="0.11811023622047245"/>
  <pageSetup paperSize="9" scale="84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indexed="32"/>
  </sheetPr>
  <dimension ref="A1:D34"/>
  <sheetViews>
    <sheetView view="pageLayout" topLeftCell="A4" zoomScaleNormal="100" workbookViewId="0">
      <selection activeCell="C25" sqref="C25"/>
    </sheetView>
  </sheetViews>
  <sheetFormatPr defaultRowHeight="12.75" x14ac:dyDescent="0.2"/>
  <cols>
    <col min="1" max="1" width="17" style="7" customWidth="1"/>
    <col min="2" max="2" width="40.28515625" style="7" customWidth="1"/>
    <col min="3" max="3" width="19" style="7" customWidth="1"/>
    <col min="4" max="4" width="18" style="7" customWidth="1"/>
    <col min="5" max="16384" width="9.140625" style="7"/>
  </cols>
  <sheetData>
    <row r="1" spans="1:4" ht="12.75" customHeight="1" x14ac:dyDescent="0.2">
      <c r="A1" s="7" t="str">
        <f>bs!A1</f>
        <v xml:space="preserve">Naziv fonda: DUIF Polara Invest - OAIF JAHORINA KOIN      </v>
      </c>
      <c r="D1" s="11" t="s">
        <v>201</v>
      </c>
    </row>
    <row r="2" spans="1:4" ht="12.75" customHeight="1" x14ac:dyDescent="0.2">
      <c r="A2" s="7" t="str">
        <f>bs!A2</f>
        <v>Registarski broj fonda: JP-A-14</v>
      </c>
    </row>
    <row r="3" spans="1:4" ht="12.75" customHeight="1" x14ac:dyDescent="0.2">
      <c r="A3" s="7" t="str">
        <f>bs!A3</f>
        <v>Naziv društva za upravljanje fondom : DUIF "Polara Invest" a.d.Banja Luka</v>
      </c>
    </row>
    <row r="4" spans="1:4" ht="12.75" customHeight="1" x14ac:dyDescent="0.2">
      <c r="A4" s="7" t="str">
        <f>bs!A4</f>
        <v>Matični broj društva za upravljanje fondom: 01937006</v>
      </c>
    </row>
    <row r="5" spans="1:4" ht="12.75" customHeight="1" x14ac:dyDescent="0.2">
      <c r="A5" s="7" t="str">
        <f>bs!A5</f>
        <v>JIB  društva za upravljanje fondom: 4401724670007</v>
      </c>
    </row>
    <row r="6" spans="1:4" ht="12.75" customHeight="1" x14ac:dyDescent="0.2"/>
    <row r="10" spans="1:4" ht="12.75" customHeight="1" x14ac:dyDescent="0.2"/>
    <row r="11" spans="1:4" ht="12.75" customHeight="1" x14ac:dyDescent="0.2">
      <c r="A11" s="436"/>
      <c r="B11" s="436"/>
      <c r="C11" s="436"/>
      <c r="D11" s="436"/>
    </row>
    <row r="12" spans="1:4" ht="12.75" customHeight="1" x14ac:dyDescent="0.2">
      <c r="A12" s="440" t="s">
        <v>641</v>
      </c>
      <c r="B12" s="440"/>
      <c r="C12" s="440"/>
      <c r="D12" s="440"/>
    </row>
    <row r="13" spans="1:4" ht="12.75" customHeight="1" x14ac:dyDescent="0.2">
      <c r="A13" s="440" t="str">
        <f>bs!A10</f>
        <v>nа dаn 30.06.2026.godine</v>
      </c>
      <c r="B13" s="440"/>
      <c r="C13" s="440"/>
      <c r="D13" s="440"/>
    </row>
    <row r="14" spans="1:4" ht="12.75" customHeight="1" x14ac:dyDescent="0.2">
      <c r="A14" s="42"/>
      <c r="B14" s="42"/>
      <c r="C14" s="42"/>
      <c r="D14" s="42"/>
    </row>
    <row r="15" spans="1:4" ht="12.75" customHeight="1" x14ac:dyDescent="0.2">
      <c r="A15" s="42"/>
      <c r="B15" s="42"/>
      <c r="C15" s="42"/>
      <c r="D15" s="42"/>
    </row>
    <row r="16" spans="1:4" ht="12.75" customHeight="1" x14ac:dyDescent="0.2"/>
    <row r="17" spans="1:4" ht="36.75" customHeight="1" x14ac:dyDescent="0.2">
      <c r="A17" s="496" t="s">
        <v>137</v>
      </c>
      <c r="B17" s="497"/>
      <c r="C17" s="184" t="s">
        <v>719</v>
      </c>
      <c r="D17" s="90" t="s">
        <v>19</v>
      </c>
    </row>
    <row r="18" spans="1:4" ht="17.25" customHeight="1" x14ac:dyDescent="0.2">
      <c r="A18" s="498">
        <v>1</v>
      </c>
      <c r="B18" s="499"/>
      <c r="C18" s="65">
        <v>2</v>
      </c>
      <c r="D18" s="65">
        <v>3</v>
      </c>
    </row>
    <row r="19" spans="1:4" x14ac:dyDescent="0.2">
      <c r="A19" s="500" t="s">
        <v>234</v>
      </c>
      <c r="B19" s="501"/>
      <c r="C19" s="70">
        <f>'SU '!M85</f>
        <v>15213623.970000001</v>
      </c>
      <c r="D19" s="69">
        <v>4682406.76</v>
      </c>
    </row>
    <row r="20" spans="1:4" x14ac:dyDescent="0.2">
      <c r="A20" s="500" t="s">
        <v>141</v>
      </c>
      <c r="B20" s="501"/>
      <c r="C20" s="70">
        <f>'SU '!I113</f>
        <v>1770538.1800000002</v>
      </c>
      <c r="D20" s="69">
        <v>150068.85</v>
      </c>
    </row>
    <row r="21" spans="1:4" x14ac:dyDescent="0.2">
      <c r="A21" s="500" t="s">
        <v>142</v>
      </c>
      <c r="B21" s="501"/>
      <c r="C21" s="70">
        <f>'SU '!I139</f>
        <v>0</v>
      </c>
      <c r="D21" s="69">
        <v>0</v>
      </c>
    </row>
    <row r="22" spans="1:4" x14ac:dyDescent="0.2">
      <c r="A22" s="500" t="s">
        <v>143</v>
      </c>
      <c r="B22" s="501"/>
      <c r="C22" s="70">
        <v>0</v>
      </c>
      <c r="D22" s="69">
        <v>0</v>
      </c>
    </row>
    <row r="23" spans="1:4" x14ac:dyDescent="0.2">
      <c r="A23" s="500" t="s">
        <v>144</v>
      </c>
      <c r="B23" s="501"/>
      <c r="C23" s="70">
        <f>bs!E15</f>
        <v>1197270.77</v>
      </c>
      <c r="D23" s="69">
        <v>1819463.08</v>
      </c>
    </row>
    <row r="24" spans="1:4" x14ac:dyDescent="0.2">
      <c r="A24" s="500" t="s">
        <v>202</v>
      </c>
      <c r="B24" s="501"/>
      <c r="C24" s="76">
        <v>674940.99</v>
      </c>
      <c r="D24" s="69">
        <v>174141.47</v>
      </c>
    </row>
    <row r="25" spans="1:4" x14ac:dyDescent="0.2">
      <c r="A25" s="500" t="s">
        <v>21</v>
      </c>
      <c r="B25" s="501"/>
      <c r="C25" s="70">
        <f>SUM(C19:C24)</f>
        <v>18856373.91</v>
      </c>
      <c r="D25" s="69">
        <v>6826080.1599999992</v>
      </c>
    </row>
    <row r="26" spans="1:4" ht="18" customHeight="1" x14ac:dyDescent="0.2">
      <c r="A26" s="26"/>
      <c r="B26" s="13"/>
      <c r="C26" s="48"/>
      <c r="D26" s="27"/>
    </row>
    <row r="27" spans="1:4" ht="15.75" customHeight="1" x14ac:dyDescent="0.2">
      <c r="C27" s="8"/>
    </row>
    <row r="28" spans="1:4" ht="15" customHeight="1" x14ac:dyDescent="0.2">
      <c r="A28" s="7" t="s">
        <v>185</v>
      </c>
      <c r="B28" s="49" t="s">
        <v>239</v>
      </c>
      <c r="C28" s="7" t="s">
        <v>235</v>
      </c>
    </row>
    <row r="29" spans="1:4" ht="15" customHeight="1" x14ac:dyDescent="0.2">
      <c r="A29" s="15" t="str">
        <f>bs!A100</f>
        <v>30,06,2026</v>
      </c>
      <c r="B29" s="49"/>
    </row>
    <row r="30" spans="1:4" ht="13.5" customHeight="1" x14ac:dyDescent="0.2">
      <c r="A30" s="15"/>
      <c r="B30" s="7" t="s">
        <v>780</v>
      </c>
      <c r="C30" s="7" t="s">
        <v>516</v>
      </c>
      <c r="D30" s="52"/>
    </row>
    <row r="31" spans="1:4" ht="12.75" customHeight="1" x14ac:dyDescent="0.2">
      <c r="B31" s="8" t="str">
        <f>bs!B103</f>
        <v>Broj licence: SRT-0650/26</v>
      </c>
      <c r="C31" s="7" t="s">
        <v>640</v>
      </c>
      <c r="D31" s="28"/>
    </row>
    <row r="32" spans="1:4" x14ac:dyDescent="0.2">
      <c r="C32" s="8"/>
    </row>
    <row r="33" spans="3:3" x14ac:dyDescent="0.2">
      <c r="C33" s="8"/>
    </row>
    <row r="34" spans="3:3" x14ac:dyDescent="0.2">
      <c r="C34" s="8"/>
    </row>
  </sheetData>
  <mergeCells count="12">
    <mergeCell ref="A25:B25"/>
    <mergeCell ref="A13:D13"/>
    <mergeCell ref="A20:B20"/>
    <mergeCell ref="A21:B21"/>
    <mergeCell ref="A22:B22"/>
    <mergeCell ref="A23:B23"/>
    <mergeCell ref="A24:B24"/>
    <mergeCell ref="A11:D11"/>
    <mergeCell ref="A12:D12"/>
    <mergeCell ref="A17:B17"/>
    <mergeCell ref="A18:B18"/>
    <mergeCell ref="A19:B19"/>
  </mergeCells>
  <phoneticPr fontId="1" type="noConversion"/>
  <pageMargins left="0.59055118110236227" right="0.19685039370078741" top="0.59055118110236227" bottom="0.39370078740157483" header="0.31496062992125984" footer="0.11811023622047245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indexed="32"/>
    <pageSetUpPr fitToPage="1"/>
  </sheetPr>
  <dimension ref="A1:N32"/>
  <sheetViews>
    <sheetView view="pageLayout" topLeftCell="A7" zoomScaleNormal="100" zoomScaleSheetLayoutView="100" workbookViewId="0">
      <selection activeCell="H22" sqref="H22"/>
    </sheetView>
  </sheetViews>
  <sheetFormatPr defaultRowHeight="12.75" x14ac:dyDescent="0.2"/>
  <cols>
    <col min="1" max="1" width="9.140625" style="1"/>
    <col min="2" max="2" width="3" style="1" customWidth="1"/>
    <col min="3" max="4" width="9.140625" style="1"/>
    <col min="5" max="5" width="2.28515625" style="1" customWidth="1"/>
    <col min="6" max="6" width="9.140625" style="1"/>
    <col min="7" max="7" width="5.7109375" style="1" customWidth="1"/>
    <col min="8" max="8" width="9.140625" style="1"/>
    <col min="9" max="9" width="5.42578125" style="1" customWidth="1"/>
    <col min="10" max="10" width="11.7109375" style="1" customWidth="1"/>
    <col min="11" max="11" width="9.140625" style="1" customWidth="1"/>
    <col min="12" max="12" width="3.85546875" style="1" customWidth="1"/>
    <col min="13" max="13" width="1.7109375" style="1" customWidth="1"/>
    <col min="14" max="14" width="15.42578125" style="1" customWidth="1"/>
    <col min="15" max="16384" width="9.140625" style="1"/>
  </cols>
  <sheetData>
    <row r="1" spans="1:14" ht="12.75" customHeight="1" x14ac:dyDescent="0.2">
      <c r="A1" s="1" t="str">
        <f>bs!A1</f>
        <v xml:space="preserve">Naziv fonda: DUIF Polara Invest - OAIF JAHORINA KOIN      </v>
      </c>
      <c r="K1" s="1" t="s">
        <v>221</v>
      </c>
    </row>
    <row r="2" spans="1:14" ht="12.75" customHeight="1" x14ac:dyDescent="0.2">
      <c r="A2" s="1" t="str">
        <f>bs!A2</f>
        <v>Registarski broj fonda: JP-A-14</v>
      </c>
    </row>
    <row r="3" spans="1:14" ht="12.75" customHeight="1" x14ac:dyDescent="0.2">
      <c r="A3" s="1" t="str">
        <f>bs!A3</f>
        <v>Naziv društva za upravljanje fondom : DUIF "Polara Invest" a.d.Banja Luka</v>
      </c>
    </row>
    <row r="4" spans="1:14" ht="12.75" customHeight="1" x14ac:dyDescent="0.2">
      <c r="A4" s="1" t="str">
        <f>bs!A4</f>
        <v>Matični broj društva za upravljanje fondom: 01937006</v>
      </c>
    </row>
    <row r="5" spans="1:14" ht="12.75" customHeight="1" x14ac:dyDescent="0.2">
      <c r="A5" s="1" t="str">
        <f>bs!A5</f>
        <v>JIB  društva za upravljanje fondom: 4401724670007</v>
      </c>
    </row>
    <row r="6" spans="1:14" ht="12.75" customHeight="1" x14ac:dyDescent="0.2"/>
    <row r="9" spans="1:14" ht="14.25" x14ac:dyDescent="0.2">
      <c r="A9" s="502" t="s">
        <v>145</v>
      </c>
      <c r="B9" s="502"/>
      <c r="C9" s="502"/>
      <c r="D9" s="502"/>
      <c r="E9" s="502"/>
      <c r="F9" s="502"/>
      <c r="G9" s="502"/>
      <c r="H9" s="502"/>
      <c r="I9" s="502"/>
      <c r="J9" s="502"/>
      <c r="K9" s="502"/>
      <c r="L9" s="502"/>
      <c r="M9" s="502"/>
      <c r="N9" s="502"/>
    </row>
    <row r="10" spans="1:14" ht="14.25" x14ac:dyDescent="0.2">
      <c r="A10" s="502" t="s">
        <v>146</v>
      </c>
      <c r="B10" s="502"/>
      <c r="C10" s="502"/>
      <c r="D10" s="502"/>
      <c r="E10" s="502"/>
      <c r="F10" s="502"/>
      <c r="G10" s="502"/>
      <c r="H10" s="502"/>
      <c r="I10" s="502"/>
      <c r="J10" s="502"/>
      <c r="K10" s="502"/>
      <c r="L10" s="502"/>
      <c r="M10" s="502"/>
      <c r="N10" s="502"/>
    </row>
    <row r="11" spans="1:14" x14ac:dyDescent="0.2">
      <c r="D11" s="505" t="str">
        <f>bs!A10</f>
        <v>nа dаn 30.06.2026.godine</v>
      </c>
      <c r="E11" s="505"/>
      <c r="F11" s="505"/>
      <c r="G11" s="505"/>
      <c r="H11" s="505"/>
      <c r="I11" s="505"/>
      <c r="J11" s="505"/>
      <c r="K11" s="505"/>
    </row>
    <row r="12" spans="1:14" x14ac:dyDescent="0.2">
      <c r="D12" s="2"/>
      <c r="E12" s="2"/>
      <c r="F12" s="2"/>
      <c r="G12" s="2"/>
      <c r="H12" s="2"/>
      <c r="I12" s="2"/>
      <c r="J12" s="2"/>
      <c r="K12" s="2"/>
    </row>
    <row r="13" spans="1:14" x14ac:dyDescent="0.2">
      <c r="D13" s="2"/>
      <c r="E13" s="2"/>
      <c r="F13" s="2"/>
      <c r="G13" s="2"/>
      <c r="H13" s="2"/>
      <c r="I13" s="2"/>
      <c r="J13" s="2"/>
      <c r="K13" s="2"/>
    </row>
    <row r="14" spans="1:14" x14ac:dyDescent="0.2">
      <c r="A14" s="18"/>
      <c r="B14" s="504" t="s">
        <v>233</v>
      </c>
      <c r="C14" s="504"/>
      <c r="D14" s="504"/>
      <c r="E14" s="504"/>
      <c r="G14" s="19"/>
      <c r="I14" s="20"/>
      <c r="J14" s="20"/>
      <c r="N14" s="17"/>
    </row>
    <row r="15" spans="1:14" ht="38.25" x14ac:dyDescent="0.2">
      <c r="A15" s="503" t="s">
        <v>44</v>
      </c>
      <c r="B15" s="503"/>
      <c r="C15" s="503" t="s">
        <v>147</v>
      </c>
      <c r="D15" s="503"/>
      <c r="E15" s="503"/>
      <c r="F15" s="503" t="s">
        <v>29</v>
      </c>
      <c r="G15" s="503"/>
      <c r="H15" s="503" t="s">
        <v>138</v>
      </c>
      <c r="I15" s="503"/>
      <c r="J15" s="123" t="s">
        <v>642</v>
      </c>
      <c r="K15" s="503" t="s">
        <v>148</v>
      </c>
      <c r="L15" s="503"/>
      <c r="M15" s="503"/>
      <c r="N15" s="89" t="s">
        <v>139</v>
      </c>
    </row>
    <row r="16" spans="1:14" x14ac:dyDescent="0.2">
      <c r="A16" s="139"/>
      <c r="B16" s="140"/>
      <c r="C16" s="139"/>
      <c r="D16" s="141"/>
      <c r="E16" s="140"/>
      <c r="F16" s="139"/>
      <c r="G16" s="140"/>
      <c r="H16" s="139"/>
      <c r="I16" s="140"/>
      <c r="J16" s="141"/>
      <c r="K16" s="139"/>
      <c r="L16" s="141"/>
      <c r="M16" s="140"/>
      <c r="N16" s="89"/>
    </row>
    <row r="17" spans="1:14" x14ac:dyDescent="0.2">
      <c r="A17" s="139"/>
      <c r="B17" s="140"/>
      <c r="C17" s="139"/>
      <c r="D17" s="141"/>
      <c r="E17" s="140"/>
      <c r="F17" s="139"/>
      <c r="G17" s="140"/>
      <c r="H17" s="139"/>
      <c r="I17" s="140"/>
      <c r="J17" s="141"/>
      <c r="K17" s="139"/>
      <c r="L17" s="141"/>
      <c r="M17" s="140"/>
      <c r="N17" s="89"/>
    </row>
    <row r="18" spans="1:14" x14ac:dyDescent="0.2">
      <c r="A18" s="506"/>
      <c r="B18" s="508"/>
      <c r="C18" s="506"/>
      <c r="D18" s="507"/>
      <c r="E18" s="508"/>
      <c r="F18" s="506"/>
      <c r="G18" s="508"/>
      <c r="H18" s="506"/>
      <c r="I18" s="508"/>
      <c r="J18" s="122"/>
      <c r="K18" s="506"/>
      <c r="L18" s="507"/>
      <c r="M18" s="508"/>
      <c r="N18" s="88"/>
    </row>
    <row r="19" spans="1:14" ht="39.6" customHeight="1" x14ac:dyDescent="0.2">
      <c r="A19" s="513" t="s">
        <v>643</v>
      </c>
      <c r="B19" s="514"/>
      <c r="C19" s="506"/>
      <c r="D19" s="507"/>
      <c r="E19" s="508"/>
      <c r="F19" s="506"/>
      <c r="G19" s="508"/>
      <c r="H19" s="506"/>
      <c r="I19" s="508"/>
      <c r="J19" s="122"/>
      <c r="K19" s="506"/>
      <c r="L19" s="507"/>
      <c r="M19" s="508"/>
      <c r="N19" s="88"/>
    </row>
    <row r="29" spans="1:14" x14ac:dyDescent="0.2">
      <c r="A29" s="1" t="s">
        <v>183</v>
      </c>
      <c r="C29" s="512" t="s">
        <v>178</v>
      </c>
      <c r="D29" s="512"/>
      <c r="G29" s="1" t="s">
        <v>124</v>
      </c>
      <c r="H29" s="1" t="s">
        <v>174</v>
      </c>
    </row>
    <row r="30" spans="1:14" x14ac:dyDescent="0.2">
      <c r="A30" s="15" t="str">
        <f>bs!A100</f>
        <v>30,06,2026</v>
      </c>
      <c r="C30" s="3"/>
      <c r="D30" s="3"/>
    </row>
    <row r="31" spans="1:14" x14ac:dyDescent="0.2">
      <c r="A31" s="510"/>
      <c r="B31" s="511"/>
      <c r="C31" s="7" t="s">
        <v>780</v>
      </c>
      <c r="H31" s="7" t="s">
        <v>704</v>
      </c>
      <c r="K31" s="22"/>
      <c r="L31" s="22"/>
    </row>
    <row r="32" spans="1:14" x14ac:dyDescent="0.2">
      <c r="C32" s="8" t="str">
        <f>bs!B103</f>
        <v>Broj licence: SRT-0650/26</v>
      </c>
      <c r="H32" s="509" t="s">
        <v>263</v>
      </c>
      <c r="I32" s="509"/>
      <c r="J32" s="46"/>
      <c r="K32" s="21"/>
      <c r="L32" s="21"/>
    </row>
  </sheetData>
  <mergeCells count="22">
    <mergeCell ref="H32:I32"/>
    <mergeCell ref="A31:B31"/>
    <mergeCell ref="C29:D29"/>
    <mergeCell ref="C18:E18"/>
    <mergeCell ref="A18:B18"/>
    <mergeCell ref="A19:B19"/>
    <mergeCell ref="K18:M18"/>
    <mergeCell ref="H18:I18"/>
    <mergeCell ref="C19:E19"/>
    <mergeCell ref="F19:G19"/>
    <mergeCell ref="F18:G18"/>
    <mergeCell ref="K19:M19"/>
    <mergeCell ref="H19:I19"/>
    <mergeCell ref="A9:N9"/>
    <mergeCell ref="A10:N10"/>
    <mergeCell ref="H15:I15"/>
    <mergeCell ref="K15:M15"/>
    <mergeCell ref="B14:E14"/>
    <mergeCell ref="A15:B15"/>
    <mergeCell ref="D11:K11"/>
    <mergeCell ref="C15:E15"/>
    <mergeCell ref="F15:G15"/>
  </mergeCells>
  <phoneticPr fontId="1" type="noConversion"/>
  <pageMargins left="0.43307086614173229" right="0" top="0.59055118110236227" bottom="0.39370078740157483" header="0.11811023622047245" footer="0.11811023622047245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indexed="32"/>
  </sheetPr>
  <dimension ref="A1:I107"/>
  <sheetViews>
    <sheetView showWhiteSpace="0" view="pageLayout" topLeftCell="A40" zoomScaleNormal="100" workbookViewId="0">
      <selection activeCell="H47" sqref="H47"/>
    </sheetView>
  </sheetViews>
  <sheetFormatPr defaultRowHeight="12.75" x14ac:dyDescent="0.2"/>
  <cols>
    <col min="1" max="1" width="12.7109375" style="1" customWidth="1"/>
    <col min="2" max="2" width="28.28515625" style="1" customWidth="1"/>
    <col min="3" max="3" width="12.140625" style="1" customWidth="1"/>
    <col min="4" max="4" width="12.7109375" style="1" customWidth="1"/>
    <col min="5" max="5" width="12" style="1" customWidth="1"/>
    <col min="6" max="6" width="14.7109375" style="1" customWidth="1"/>
    <col min="7" max="7" width="11.85546875" style="1" bestFit="1" customWidth="1"/>
    <col min="8" max="8" width="11" style="1" bestFit="1" customWidth="1"/>
    <col min="9" max="9" width="9.85546875" style="1" bestFit="1" customWidth="1"/>
    <col min="10" max="16384" width="9.140625" style="1"/>
  </cols>
  <sheetData>
    <row r="1" spans="1:6" x14ac:dyDescent="0.2">
      <c r="A1" s="1" t="str">
        <f>bs!A1</f>
        <v xml:space="preserve">Naziv fonda: DUIF Polara Invest - OAIF JAHORINA KOIN      </v>
      </c>
      <c r="E1" s="1" t="s">
        <v>173</v>
      </c>
    </row>
    <row r="2" spans="1:6" x14ac:dyDescent="0.2">
      <c r="A2" s="1" t="str">
        <f>bs!A2</f>
        <v>Registarski broj fonda: JP-A-14</v>
      </c>
    </row>
    <row r="3" spans="1:6" x14ac:dyDescent="0.2">
      <c r="A3" s="1" t="str">
        <f>bs!A3</f>
        <v>Naziv društva za upravljanje fondom : DUIF "Polara Invest" a.d.Banja Luka</v>
      </c>
    </row>
    <row r="4" spans="1:6" x14ac:dyDescent="0.2">
      <c r="A4" s="1" t="str">
        <f>bs!A4</f>
        <v>Matični broj društva za upravljanje fondom: 01937006</v>
      </c>
    </row>
    <row r="5" spans="1:6" x14ac:dyDescent="0.2">
      <c r="A5" s="1" t="str">
        <f>bs!A5</f>
        <v>JIB  društva za upravljanje fondom: 4401724670007</v>
      </c>
    </row>
    <row r="7" spans="1:6" x14ac:dyDescent="0.2">
      <c r="A7" s="515" t="s">
        <v>10</v>
      </c>
      <c r="B7" s="515"/>
      <c r="C7" s="515"/>
      <c r="D7" s="515"/>
      <c r="E7" s="515"/>
      <c r="F7" s="515"/>
    </row>
    <row r="8" spans="1:6" x14ac:dyDescent="0.2">
      <c r="A8" s="505" t="s">
        <v>149</v>
      </c>
      <c r="B8" s="505"/>
      <c r="C8" s="505"/>
      <c r="D8" s="505"/>
      <c r="E8" s="505"/>
      <c r="F8" s="505"/>
    </row>
    <row r="9" spans="1:6" x14ac:dyDescent="0.2">
      <c r="A9" s="515" t="str">
        <f>bs!A10</f>
        <v>nа dаn 30.06.2026.godine</v>
      </c>
      <c r="B9" s="515"/>
      <c r="C9" s="515"/>
      <c r="D9" s="515"/>
      <c r="E9" s="515"/>
      <c r="F9" s="515"/>
    </row>
    <row r="10" spans="1:6" x14ac:dyDescent="0.2">
      <c r="A10" s="3"/>
      <c r="B10" s="3"/>
      <c r="C10" s="3"/>
      <c r="D10" s="3"/>
      <c r="E10" s="3"/>
      <c r="F10" s="3"/>
    </row>
    <row r="11" spans="1:6" x14ac:dyDescent="0.2">
      <c r="A11" s="4" t="s">
        <v>150</v>
      </c>
    </row>
    <row r="12" spans="1:6" s="58" customFormat="1" ht="48" customHeight="1" x14ac:dyDescent="0.2">
      <c r="A12" s="112" t="s">
        <v>151</v>
      </c>
      <c r="B12" s="112" t="s">
        <v>152</v>
      </c>
      <c r="C12" s="186" t="s">
        <v>153</v>
      </c>
      <c r="D12" s="113" t="s">
        <v>708</v>
      </c>
      <c r="E12" s="113" t="s">
        <v>720</v>
      </c>
      <c r="F12" s="144" t="s">
        <v>721</v>
      </c>
    </row>
    <row r="13" spans="1:6" s="3" customFormat="1" x14ac:dyDescent="0.2">
      <c r="A13" s="114">
        <v>1</v>
      </c>
      <c r="B13" s="114">
        <v>2</v>
      </c>
      <c r="C13" s="115">
        <v>3</v>
      </c>
      <c r="D13" s="115">
        <v>4</v>
      </c>
      <c r="E13" s="115">
        <v>5</v>
      </c>
      <c r="F13" s="116">
        <v>6</v>
      </c>
    </row>
    <row r="14" spans="1:6" ht="20.25" customHeight="1" x14ac:dyDescent="0.2">
      <c r="A14" s="114"/>
      <c r="B14" s="117" t="s">
        <v>154</v>
      </c>
      <c r="C14" s="118"/>
      <c r="D14" s="118"/>
      <c r="E14" s="118"/>
      <c r="F14" s="119"/>
    </row>
    <row r="15" spans="1:6" x14ac:dyDescent="0.2">
      <c r="A15" s="114"/>
      <c r="B15" s="117" t="s">
        <v>155</v>
      </c>
      <c r="C15" s="118"/>
      <c r="D15" s="118"/>
      <c r="E15" s="118"/>
      <c r="F15" s="119"/>
    </row>
    <row r="16" spans="1:6" x14ac:dyDescent="0.2">
      <c r="A16" s="114"/>
      <c r="B16" s="72" t="s">
        <v>20</v>
      </c>
      <c r="C16" s="118"/>
      <c r="D16" s="118"/>
      <c r="E16" s="118"/>
      <c r="F16" s="119"/>
    </row>
    <row r="17" spans="1:6" x14ac:dyDescent="0.2">
      <c r="A17" s="234"/>
      <c r="B17" s="196"/>
      <c r="C17" s="188">
        <v>0</v>
      </c>
      <c r="D17" s="188">
        <v>0</v>
      </c>
      <c r="E17" s="187">
        <v>0</v>
      </c>
      <c r="F17" s="197">
        <v>0</v>
      </c>
    </row>
    <row r="18" spans="1:6" x14ac:dyDescent="0.2">
      <c r="A18" s="516" t="s">
        <v>249</v>
      </c>
      <c r="B18" s="517"/>
      <c r="C18" s="518"/>
      <c r="D18" s="188">
        <v>0</v>
      </c>
      <c r="E18" s="187">
        <v>0</v>
      </c>
      <c r="F18" s="197">
        <v>0</v>
      </c>
    </row>
    <row r="19" spans="1:6" x14ac:dyDescent="0.2">
      <c r="A19" s="564" t="s">
        <v>776</v>
      </c>
      <c r="B19" s="520"/>
      <c r="C19" s="521"/>
      <c r="D19" s="188">
        <v>0</v>
      </c>
      <c r="E19" s="187">
        <v>0</v>
      </c>
      <c r="F19" s="197">
        <v>0</v>
      </c>
    </row>
    <row r="20" spans="1:6" x14ac:dyDescent="0.2">
      <c r="A20" s="563" t="s">
        <v>846</v>
      </c>
      <c r="B20" s="558" t="s">
        <v>98</v>
      </c>
      <c r="C20" s="560">
        <v>52531</v>
      </c>
      <c r="D20" s="560">
        <v>68314.080000000002</v>
      </c>
      <c r="E20" s="561">
        <v>54964.5</v>
      </c>
      <c r="F20" s="561">
        <v>-13349.58</v>
      </c>
    </row>
    <row r="21" spans="1:6" x14ac:dyDescent="0.2">
      <c r="A21" s="563" t="s">
        <v>847</v>
      </c>
      <c r="B21" s="558" t="s">
        <v>98</v>
      </c>
      <c r="C21" s="560">
        <v>147</v>
      </c>
      <c r="D21" s="560">
        <v>191.17</v>
      </c>
      <c r="E21" s="561">
        <v>153.81</v>
      </c>
      <c r="F21" s="561">
        <v>-37.36</v>
      </c>
    </row>
    <row r="22" spans="1:6" x14ac:dyDescent="0.2">
      <c r="A22" s="563" t="s">
        <v>848</v>
      </c>
      <c r="B22" s="558" t="s">
        <v>98</v>
      </c>
      <c r="C22" s="560">
        <v>110</v>
      </c>
      <c r="D22" s="560">
        <v>143.05000000000001</v>
      </c>
      <c r="E22" s="561">
        <v>115.1</v>
      </c>
      <c r="F22" s="561">
        <v>-27.95</v>
      </c>
    </row>
    <row r="23" spans="1:6" x14ac:dyDescent="0.2">
      <c r="A23" s="563" t="s">
        <v>849</v>
      </c>
      <c r="B23" s="558" t="s">
        <v>98</v>
      </c>
      <c r="C23" s="560">
        <v>10000</v>
      </c>
      <c r="D23" s="560">
        <v>13004.53</v>
      </c>
      <c r="E23" s="561">
        <v>10363.6</v>
      </c>
      <c r="F23" s="561">
        <v>-2640.93</v>
      </c>
    </row>
    <row r="24" spans="1:6" x14ac:dyDescent="0.2">
      <c r="A24" s="563" t="s">
        <v>850</v>
      </c>
      <c r="B24" s="558" t="s">
        <v>98</v>
      </c>
      <c r="C24" s="560">
        <v>9788</v>
      </c>
      <c r="D24" s="560">
        <v>12728.83</v>
      </c>
      <c r="E24" s="561">
        <v>10241.43</v>
      </c>
      <c r="F24" s="561">
        <v>-2487.4</v>
      </c>
    </row>
    <row r="25" spans="1:6" x14ac:dyDescent="0.2">
      <c r="A25" s="563" t="s">
        <v>850</v>
      </c>
      <c r="B25" s="558" t="s">
        <v>98</v>
      </c>
      <c r="C25" s="560">
        <v>34672</v>
      </c>
      <c r="D25" s="560">
        <v>45089.29</v>
      </c>
      <c r="E25" s="561">
        <v>36278.18</v>
      </c>
      <c r="F25" s="561">
        <v>-8811.11</v>
      </c>
    </row>
    <row r="26" spans="1:6" x14ac:dyDescent="0.2">
      <c r="A26" s="563" t="s">
        <v>851</v>
      </c>
      <c r="B26" s="558" t="s">
        <v>98</v>
      </c>
      <c r="C26" s="560">
        <v>34302</v>
      </c>
      <c r="D26" s="560">
        <v>44608.13</v>
      </c>
      <c r="E26" s="561">
        <v>35891.040000000001</v>
      </c>
      <c r="F26" s="561">
        <v>-8717.09</v>
      </c>
    </row>
    <row r="27" spans="1:6" x14ac:dyDescent="0.2">
      <c r="A27" s="563" t="s">
        <v>851</v>
      </c>
      <c r="B27" s="558" t="s">
        <v>98</v>
      </c>
      <c r="C27" s="560">
        <v>63800</v>
      </c>
      <c r="D27" s="560">
        <v>82968.88</v>
      </c>
      <c r="E27" s="561">
        <v>66755.53</v>
      </c>
      <c r="F27" s="561">
        <v>-16213.35</v>
      </c>
    </row>
    <row r="28" spans="1:6" x14ac:dyDescent="0.2">
      <c r="A28" s="563" t="s">
        <v>852</v>
      </c>
      <c r="B28" s="558" t="s">
        <v>217</v>
      </c>
      <c r="C28" s="560">
        <v>6000</v>
      </c>
      <c r="D28" s="560">
        <v>430.67</v>
      </c>
      <c r="E28" s="561">
        <v>2570.9699999999998</v>
      </c>
      <c r="F28" s="561">
        <v>2140.3000000000002</v>
      </c>
    </row>
    <row r="29" spans="1:6" x14ac:dyDescent="0.2">
      <c r="A29" s="563" t="s">
        <v>852</v>
      </c>
      <c r="B29" s="558" t="s">
        <v>98</v>
      </c>
      <c r="C29" s="560">
        <v>8000</v>
      </c>
      <c r="D29" s="560">
        <v>10403.620000000001</v>
      </c>
      <c r="E29" s="561">
        <v>8370.6</v>
      </c>
      <c r="F29" s="561">
        <v>-2033.02</v>
      </c>
    </row>
    <row r="30" spans="1:6" x14ac:dyDescent="0.2">
      <c r="A30" s="563" t="s">
        <v>853</v>
      </c>
      <c r="B30" s="558" t="s">
        <v>98</v>
      </c>
      <c r="C30" s="560">
        <v>2524</v>
      </c>
      <c r="D30" s="560">
        <v>3282.34</v>
      </c>
      <c r="E30" s="561">
        <v>2615.77</v>
      </c>
      <c r="F30" s="561">
        <v>-666.57</v>
      </c>
    </row>
    <row r="31" spans="1:6" x14ac:dyDescent="0.2">
      <c r="A31" s="565"/>
      <c r="B31" s="432"/>
      <c r="C31" s="433"/>
      <c r="D31" s="188"/>
      <c r="E31" s="187"/>
      <c r="F31" s="197"/>
    </row>
    <row r="32" spans="1:6" x14ac:dyDescent="0.2">
      <c r="A32" s="519" t="s">
        <v>778</v>
      </c>
      <c r="B32" s="520"/>
      <c r="C32" s="521"/>
      <c r="D32" s="188">
        <v>0</v>
      </c>
      <c r="E32" s="187">
        <v>0</v>
      </c>
      <c r="F32" s="197">
        <v>0</v>
      </c>
    </row>
    <row r="33" spans="1:8" ht="11.1" customHeight="1" x14ac:dyDescent="0.2">
      <c r="A33" s="523" t="s">
        <v>249</v>
      </c>
      <c r="B33" s="524"/>
      <c r="C33" s="525"/>
      <c r="D33" s="203">
        <f>SUM(D20:D32)</f>
        <v>281164.59000000003</v>
      </c>
      <c r="E33" s="203">
        <f t="shared" ref="E33:F33" si="0">SUM(E20:E32)</f>
        <v>228320.53</v>
      </c>
      <c r="F33" s="203">
        <f t="shared" si="0"/>
        <v>-52844.05999999999</v>
      </c>
      <c r="G33" s="17"/>
    </row>
    <row r="34" spans="1:8" ht="11.1" customHeight="1" x14ac:dyDescent="0.2">
      <c r="A34" s="200"/>
      <c r="B34" s="200" t="s">
        <v>156</v>
      </c>
      <c r="C34" s="200"/>
      <c r="D34" s="200"/>
      <c r="E34" s="200"/>
      <c r="F34" s="202"/>
      <c r="G34" s="17"/>
    </row>
    <row r="35" spans="1:8" ht="11.1" customHeight="1" x14ac:dyDescent="0.2">
      <c r="A35" s="200"/>
      <c r="B35" s="200" t="s">
        <v>157</v>
      </c>
      <c r="C35" s="200"/>
      <c r="D35" s="200"/>
      <c r="E35" s="200"/>
      <c r="F35" s="202"/>
      <c r="G35" s="17"/>
    </row>
    <row r="36" spans="1:8" ht="11.1" customHeight="1" x14ac:dyDescent="0.2">
      <c r="A36" s="563" t="s">
        <v>855</v>
      </c>
      <c r="B36" s="558" t="s">
        <v>701</v>
      </c>
      <c r="C36" s="560">
        <v>1059856</v>
      </c>
      <c r="D36" s="560">
        <v>402851.27</v>
      </c>
      <c r="E36" s="198"/>
      <c r="F36" s="561">
        <v>-402851.27</v>
      </c>
      <c r="G36" s="17"/>
    </row>
    <row r="37" spans="1:8" ht="11.1" customHeight="1" x14ac:dyDescent="0.2">
      <c r="A37" s="214"/>
      <c r="B37" s="200"/>
      <c r="C37" s="215"/>
      <c r="D37" s="198"/>
      <c r="E37" s="198"/>
      <c r="F37" s="198"/>
      <c r="G37" s="17"/>
    </row>
    <row r="38" spans="1:8" ht="11.1" customHeight="1" x14ac:dyDescent="0.2">
      <c r="A38" s="214"/>
      <c r="B38" s="200"/>
      <c r="C38" s="215"/>
      <c r="D38" s="198"/>
      <c r="E38" s="198"/>
      <c r="F38" s="198"/>
      <c r="G38" s="17"/>
      <c r="H38" s="17"/>
    </row>
    <row r="39" spans="1:8" ht="11.1" customHeight="1" x14ac:dyDescent="0.2">
      <c r="A39" s="526" t="s">
        <v>250</v>
      </c>
      <c r="B39" s="527"/>
      <c r="C39" s="528"/>
      <c r="D39" s="203">
        <f>SUM(D36:D38)</f>
        <v>402851.27</v>
      </c>
      <c r="E39" s="203">
        <f>SUM(E36:E38)</f>
        <v>0</v>
      </c>
      <c r="F39" s="203">
        <f>SUM(F36:F38)</f>
        <v>-402851.27</v>
      </c>
      <c r="G39" s="17"/>
      <c r="H39" s="17"/>
    </row>
    <row r="40" spans="1:8" ht="11.25" customHeight="1" x14ac:dyDescent="0.2">
      <c r="A40" s="216"/>
      <c r="B40" s="201" t="s">
        <v>158</v>
      </c>
      <c r="C40" s="216"/>
      <c r="D40" s="216"/>
      <c r="E40" s="216"/>
      <c r="F40" s="217"/>
      <c r="G40" s="17"/>
      <c r="H40" s="17"/>
    </row>
    <row r="41" spans="1:8" ht="11.1" customHeight="1" x14ac:dyDescent="0.2">
      <c r="A41" s="200"/>
      <c r="B41" s="200" t="s">
        <v>20</v>
      </c>
      <c r="C41" s="200"/>
      <c r="D41" s="200"/>
      <c r="E41" s="200"/>
      <c r="F41" s="202"/>
      <c r="G41" s="17"/>
      <c r="H41" s="17"/>
    </row>
    <row r="42" spans="1:8" ht="11.1" customHeight="1" x14ac:dyDescent="0.2">
      <c r="A42" s="200"/>
      <c r="B42" s="200" t="s">
        <v>156</v>
      </c>
      <c r="C42" s="200"/>
      <c r="D42" s="200"/>
      <c r="E42" s="200"/>
      <c r="F42" s="202"/>
      <c r="G42" s="17"/>
    </row>
    <row r="43" spans="1:8" ht="11.1" customHeight="1" x14ac:dyDescent="0.2">
      <c r="A43" s="200"/>
      <c r="B43" s="200" t="s">
        <v>157</v>
      </c>
      <c r="C43" s="200"/>
      <c r="D43" s="200"/>
      <c r="E43" s="200"/>
      <c r="F43" s="202"/>
      <c r="G43" s="17"/>
    </row>
    <row r="44" spans="1:8" ht="11.1" customHeight="1" x14ac:dyDescent="0.2">
      <c r="A44" s="526" t="s">
        <v>251</v>
      </c>
      <c r="B44" s="527"/>
      <c r="C44" s="528"/>
      <c r="D44" s="203">
        <f>+D39+D33</f>
        <v>684015.8600000001</v>
      </c>
      <c r="E44" s="203">
        <f>+E39+E33</f>
        <v>228320.53</v>
      </c>
      <c r="F44" s="203">
        <f>+F39+F33</f>
        <v>-455695.33</v>
      </c>
      <c r="G44" s="17"/>
    </row>
    <row r="45" spans="1:8" ht="25.15" customHeight="1" x14ac:dyDescent="0.2">
      <c r="A45" s="200"/>
      <c r="B45" s="201" t="s">
        <v>644</v>
      </c>
      <c r="C45" s="200"/>
      <c r="D45" s="200"/>
      <c r="E45" s="200"/>
      <c r="F45" s="202"/>
      <c r="G45" s="17"/>
    </row>
    <row r="46" spans="1:8" ht="25.15" customHeight="1" x14ac:dyDescent="0.2">
      <c r="A46" s="563" t="s">
        <v>854</v>
      </c>
      <c r="B46" s="558" t="s">
        <v>786</v>
      </c>
      <c r="C46" s="200"/>
      <c r="D46" s="560">
        <v>25012.5</v>
      </c>
      <c r="E46" s="561">
        <v>25000</v>
      </c>
      <c r="F46" s="561">
        <v>-12.5</v>
      </c>
      <c r="G46" s="17"/>
    </row>
    <row r="47" spans="1:8" ht="39.6" customHeight="1" x14ac:dyDescent="0.2">
      <c r="A47" s="200"/>
      <c r="B47" s="200" t="s">
        <v>645</v>
      </c>
      <c r="C47" s="200"/>
      <c r="D47" s="200"/>
      <c r="E47" s="200"/>
      <c r="F47" s="202"/>
      <c r="G47" s="17"/>
    </row>
    <row r="48" spans="1:8" ht="11.1" customHeight="1" x14ac:dyDescent="0.2">
      <c r="A48" s="200"/>
      <c r="B48" s="200" t="s">
        <v>195</v>
      </c>
      <c r="C48" s="200"/>
      <c r="D48" s="200"/>
      <c r="E48" s="200"/>
      <c r="F48" s="202"/>
      <c r="G48" s="17"/>
    </row>
    <row r="49" spans="1:8" ht="11.1" customHeight="1" x14ac:dyDescent="0.2">
      <c r="A49" s="200"/>
      <c r="B49" s="200" t="s">
        <v>646</v>
      </c>
      <c r="C49" s="200"/>
      <c r="D49" s="200"/>
      <c r="E49" s="200"/>
      <c r="F49" s="202"/>
      <c r="G49" s="17"/>
    </row>
    <row r="50" spans="1:8" ht="11.1" customHeight="1" x14ac:dyDescent="0.2">
      <c r="A50" s="200"/>
      <c r="B50" s="200" t="s">
        <v>647</v>
      </c>
      <c r="C50" s="200"/>
      <c r="D50" s="200"/>
      <c r="E50" s="200"/>
      <c r="F50" s="202"/>
      <c r="G50" s="17"/>
    </row>
    <row r="51" spans="1:8" ht="11.1" customHeight="1" x14ac:dyDescent="0.2">
      <c r="A51" s="200"/>
      <c r="B51" s="200" t="s">
        <v>648</v>
      </c>
      <c r="C51" s="200"/>
      <c r="D51" s="200"/>
      <c r="E51" s="200"/>
      <c r="F51" s="202"/>
      <c r="G51" s="17"/>
    </row>
    <row r="52" spans="1:8" s="57" customFormat="1" ht="11.1" customHeight="1" x14ac:dyDescent="0.2">
      <c r="A52" s="200"/>
      <c r="B52" s="200" t="s">
        <v>649</v>
      </c>
      <c r="C52" s="200"/>
      <c r="D52" s="200"/>
      <c r="E52" s="200"/>
      <c r="F52" s="202"/>
      <c r="G52" s="17"/>
      <c r="H52" s="60"/>
    </row>
    <row r="53" spans="1:8" ht="16.149999999999999" customHeight="1" x14ac:dyDescent="0.2">
      <c r="A53" s="526" t="s">
        <v>651</v>
      </c>
      <c r="B53" s="527"/>
      <c r="C53" s="528"/>
      <c r="D53" s="203"/>
      <c r="E53" s="203"/>
      <c r="F53" s="203"/>
    </row>
    <row r="54" spans="1:8" ht="25.5" x14ac:dyDescent="0.2">
      <c r="A54" s="200"/>
      <c r="B54" s="200" t="s">
        <v>650</v>
      </c>
      <c r="C54" s="200"/>
      <c r="D54" s="200"/>
      <c r="E54" s="200"/>
      <c r="F54" s="202"/>
    </row>
    <row r="55" spans="1:8" ht="25.5" x14ac:dyDescent="0.2">
      <c r="A55" s="200"/>
      <c r="B55" s="200" t="s">
        <v>4</v>
      </c>
      <c r="C55" s="200"/>
      <c r="D55" s="200"/>
      <c r="E55" s="200"/>
      <c r="F55" s="202"/>
    </row>
    <row r="56" spans="1:8" ht="38.25" x14ac:dyDescent="0.2">
      <c r="A56" s="200"/>
      <c r="B56" s="200" t="s">
        <v>5</v>
      </c>
      <c r="C56" s="200"/>
      <c r="D56" s="200"/>
      <c r="E56" s="200"/>
      <c r="F56" s="202"/>
    </row>
    <row r="57" spans="1:8" ht="12.75" customHeight="1" x14ac:dyDescent="0.2">
      <c r="A57" s="526" t="s">
        <v>252</v>
      </c>
      <c r="B57" s="527"/>
      <c r="C57" s="528"/>
      <c r="D57" s="200"/>
      <c r="E57" s="200"/>
      <c r="F57" s="202"/>
    </row>
    <row r="58" spans="1:8" x14ac:dyDescent="0.2">
      <c r="A58" s="200"/>
      <c r="B58" s="200" t="s">
        <v>652</v>
      </c>
      <c r="C58" s="200"/>
      <c r="D58" s="200"/>
      <c r="E58" s="200"/>
      <c r="F58" s="202"/>
    </row>
    <row r="59" spans="1:8" ht="25.5" x14ac:dyDescent="0.2">
      <c r="A59" s="200"/>
      <c r="B59" s="200" t="s">
        <v>653</v>
      </c>
      <c r="C59" s="200"/>
      <c r="D59" s="200"/>
      <c r="E59" s="200"/>
      <c r="F59" s="202"/>
    </row>
    <row r="60" spans="1:8" x14ac:dyDescent="0.2">
      <c r="A60" s="200"/>
      <c r="B60" s="200" t="s">
        <v>654</v>
      </c>
      <c r="C60" s="200"/>
      <c r="D60" s="200"/>
      <c r="E60" s="200"/>
      <c r="F60" s="202"/>
    </row>
    <row r="61" spans="1:8" s="57" customFormat="1" ht="25.9" customHeight="1" x14ac:dyDescent="0.2">
      <c r="A61" s="200"/>
      <c r="B61" s="200" t="s">
        <v>655</v>
      </c>
      <c r="C61" s="200"/>
      <c r="D61" s="200"/>
      <c r="E61" s="200"/>
      <c r="F61" s="202"/>
      <c r="H61" s="60"/>
    </row>
    <row r="62" spans="1:8" s="56" customFormat="1" ht="21" customHeight="1" x14ac:dyDescent="0.2">
      <c r="A62" s="526" t="s">
        <v>237</v>
      </c>
      <c r="B62" s="527"/>
      <c r="C62" s="528"/>
      <c r="D62" s="203">
        <f>D44+D46</f>
        <v>709028.3600000001</v>
      </c>
      <c r="E62" s="203">
        <f>E44+E46</f>
        <v>253320.53</v>
      </c>
      <c r="F62" s="203">
        <f>F44+F46</f>
        <v>-455707.83</v>
      </c>
      <c r="H62" s="59"/>
    </row>
    <row r="63" spans="1:8" s="56" customFormat="1" ht="21" customHeight="1" x14ac:dyDescent="0.2">
      <c r="A63" s="204"/>
      <c r="B63" s="205"/>
      <c r="C63" s="205"/>
      <c r="D63" s="206"/>
      <c r="E63" s="206"/>
      <c r="F63" s="207"/>
      <c r="H63" s="59"/>
    </row>
    <row r="64" spans="1:8" ht="12.75" customHeight="1" x14ac:dyDescent="0.2">
      <c r="A64" s="532" t="s">
        <v>6</v>
      </c>
      <c r="B64" s="533"/>
      <c r="C64" s="533"/>
      <c r="D64" s="533"/>
      <c r="E64" s="533"/>
      <c r="F64" s="534"/>
      <c r="H64" s="17"/>
    </row>
    <row r="65" spans="1:8" ht="51" x14ac:dyDescent="0.2">
      <c r="A65" s="200" t="s">
        <v>151</v>
      </c>
      <c r="B65" s="200" t="s">
        <v>7</v>
      </c>
      <c r="C65" s="200" t="s">
        <v>153</v>
      </c>
      <c r="D65" s="200" t="s">
        <v>708</v>
      </c>
      <c r="E65" s="200" t="s">
        <v>720</v>
      </c>
      <c r="F65" s="202" t="s">
        <v>722</v>
      </c>
      <c r="H65" s="60"/>
    </row>
    <row r="66" spans="1:8" x14ac:dyDescent="0.2">
      <c r="A66" s="208">
        <v>1</v>
      </c>
      <c r="B66" s="208">
        <v>2</v>
      </c>
      <c r="C66" s="208">
        <v>3</v>
      </c>
      <c r="D66" s="208">
        <v>4</v>
      </c>
      <c r="E66" s="208">
        <v>5</v>
      </c>
      <c r="F66" s="209">
        <v>6</v>
      </c>
    </row>
    <row r="67" spans="1:8" s="57" customFormat="1" ht="22.5" customHeight="1" x14ac:dyDescent="0.2">
      <c r="A67" s="200"/>
      <c r="B67" s="210" t="s">
        <v>656</v>
      </c>
      <c r="C67" s="200"/>
      <c r="D67" s="200"/>
      <c r="E67" s="200"/>
      <c r="F67" s="202"/>
      <c r="G67" s="8"/>
    </row>
    <row r="68" spans="1:8" ht="18.600000000000001" customHeight="1" x14ac:dyDescent="0.2">
      <c r="A68" s="200"/>
      <c r="B68" s="211" t="s">
        <v>8</v>
      </c>
      <c r="C68" s="200"/>
      <c r="D68" s="200"/>
      <c r="E68" s="200"/>
      <c r="F68" s="202"/>
      <c r="H68" s="17"/>
    </row>
    <row r="69" spans="1:8" ht="18" customHeight="1" x14ac:dyDescent="0.2">
      <c r="A69" s="212"/>
      <c r="B69" s="212" t="s">
        <v>9</v>
      </c>
      <c r="C69" s="212"/>
      <c r="D69" s="212"/>
      <c r="E69" s="212"/>
      <c r="F69" s="213"/>
    </row>
    <row r="70" spans="1:8" ht="18" customHeight="1" x14ac:dyDescent="0.2">
      <c r="A70" s="234"/>
      <c r="B70" s="196"/>
      <c r="C70" s="187"/>
      <c r="D70" s="188">
        <v>0</v>
      </c>
      <c r="E70" s="187">
        <v>0</v>
      </c>
      <c r="F70" s="188">
        <v>0</v>
      </c>
    </row>
    <row r="71" spans="1:8" ht="18" customHeight="1" x14ac:dyDescent="0.2">
      <c r="A71" s="234"/>
      <c r="B71" s="196"/>
      <c r="C71" s="187"/>
      <c r="D71" s="188">
        <v>0</v>
      </c>
      <c r="E71" s="187">
        <v>0</v>
      </c>
      <c r="F71" s="188">
        <v>0</v>
      </c>
    </row>
    <row r="72" spans="1:8" ht="18" customHeight="1" x14ac:dyDescent="0.2">
      <c r="A72" s="516" t="s">
        <v>249</v>
      </c>
      <c r="B72" s="517"/>
      <c r="C72" s="517"/>
      <c r="D72" s="189">
        <v>0</v>
      </c>
      <c r="E72" s="190">
        <v>0</v>
      </c>
      <c r="F72" s="189">
        <v>0</v>
      </c>
    </row>
    <row r="73" spans="1:8" ht="18" customHeight="1" x14ac:dyDescent="0.2">
      <c r="A73" s="519" t="s">
        <v>776</v>
      </c>
      <c r="B73" s="520"/>
      <c r="C73" s="520"/>
      <c r="D73" s="188">
        <v>0</v>
      </c>
      <c r="E73" s="187">
        <v>0</v>
      </c>
      <c r="F73" s="188">
        <v>0</v>
      </c>
    </row>
    <row r="74" spans="1:8" ht="18" customHeight="1" x14ac:dyDescent="0.2">
      <c r="A74" s="519" t="s">
        <v>778</v>
      </c>
      <c r="B74" s="520"/>
      <c r="C74" s="520"/>
      <c r="D74" s="188">
        <v>0</v>
      </c>
      <c r="E74" s="187">
        <v>0</v>
      </c>
      <c r="F74" s="188">
        <v>0</v>
      </c>
    </row>
    <row r="75" spans="1:8" x14ac:dyDescent="0.2">
      <c r="A75" s="72"/>
      <c r="B75" s="72" t="s">
        <v>22</v>
      </c>
      <c r="C75" s="72"/>
      <c r="D75" s="72"/>
      <c r="E75" s="72"/>
      <c r="F75" s="119"/>
    </row>
    <row r="76" spans="1:8" x14ac:dyDescent="0.2">
      <c r="A76" s="72"/>
      <c r="B76" s="142" t="s">
        <v>158</v>
      </c>
      <c r="C76" s="72"/>
      <c r="D76" s="72"/>
      <c r="E76" s="72"/>
      <c r="F76" s="119"/>
    </row>
    <row r="77" spans="1:8" ht="15" customHeight="1" x14ac:dyDescent="0.2">
      <c r="A77" s="72"/>
      <c r="B77" s="72" t="s">
        <v>9</v>
      </c>
      <c r="C77" s="72"/>
      <c r="D77" s="72"/>
      <c r="E77" s="72"/>
      <c r="F77" s="119"/>
    </row>
    <row r="78" spans="1:8" x14ac:dyDescent="0.2">
      <c r="A78" s="72"/>
      <c r="B78" s="72" t="s">
        <v>156</v>
      </c>
      <c r="C78" s="72"/>
      <c r="D78" s="72"/>
      <c r="E78" s="72"/>
      <c r="F78" s="119"/>
    </row>
    <row r="79" spans="1:8" x14ac:dyDescent="0.2">
      <c r="A79" s="72"/>
      <c r="B79" s="72"/>
      <c r="C79" s="72"/>
      <c r="D79" s="72"/>
      <c r="E79" s="72"/>
      <c r="F79" s="119"/>
    </row>
    <row r="80" spans="1:8" ht="12.75" customHeight="1" x14ac:dyDescent="0.2">
      <c r="A80" s="529" t="s">
        <v>232</v>
      </c>
      <c r="B80" s="530"/>
      <c r="C80" s="531"/>
      <c r="D80" s="120"/>
      <c r="E80" s="120"/>
      <c r="F80" s="120">
        <f>+F74</f>
        <v>0</v>
      </c>
    </row>
    <row r="81" spans="1:8" x14ac:dyDescent="0.2">
      <c r="A81" s="91"/>
      <c r="B81" s="91"/>
      <c r="C81" s="91"/>
      <c r="D81" s="92"/>
      <c r="E81" s="92"/>
      <c r="F81" s="92"/>
    </row>
    <row r="82" spans="1:8" ht="12.75" customHeight="1" x14ac:dyDescent="0.2">
      <c r="A82" s="91"/>
      <c r="B82" s="91"/>
      <c r="C82" s="91"/>
      <c r="D82" s="92"/>
      <c r="E82" s="92"/>
      <c r="F82" s="92"/>
    </row>
    <row r="83" spans="1:8" s="57" customFormat="1" ht="22.5" customHeight="1" x14ac:dyDescent="0.2">
      <c r="A83" s="1" t="s">
        <v>183</v>
      </c>
      <c r="B83" s="3" t="s">
        <v>179</v>
      </c>
      <c r="C83" s="3" t="s">
        <v>124</v>
      </c>
      <c r="D83" s="512" t="s">
        <v>174</v>
      </c>
      <c r="E83" s="512"/>
      <c r="F83" s="512"/>
      <c r="H83" s="60"/>
    </row>
    <row r="84" spans="1:8" ht="18.75" customHeight="1" x14ac:dyDescent="0.2">
      <c r="A84" s="6" t="str">
        <f>bs!A100</f>
        <v>30,06,2026</v>
      </c>
      <c r="B84" s="3"/>
      <c r="C84" s="3"/>
      <c r="D84" s="3"/>
      <c r="E84" s="3"/>
      <c r="F84" s="3"/>
    </row>
    <row r="85" spans="1:8" ht="16.5" customHeight="1" x14ac:dyDescent="0.2">
      <c r="A85" s="15"/>
      <c r="B85" s="14" t="s">
        <v>780</v>
      </c>
      <c r="D85" s="7" t="s">
        <v>516</v>
      </c>
      <c r="E85" s="22"/>
    </row>
    <row r="86" spans="1:8" ht="12.75" customHeight="1" x14ac:dyDescent="0.2">
      <c r="B86" s="62" t="str">
        <f>bs!B103</f>
        <v>Broj licence: SRT-0650/26</v>
      </c>
      <c r="D86" s="509" t="s">
        <v>264</v>
      </c>
      <c r="E86" s="509"/>
      <c r="F86" s="17"/>
    </row>
    <row r="87" spans="1:8" ht="12.75" customHeight="1" x14ac:dyDescent="0.2">
      <c r="A87" s="522"/>
      <c r="B87" s="522"/>
    </row>
    <row r="88" spans="1:8" ht="12.75" customHeight="1" x14ac:dyDescent="0.2"/>
    <row r="89" spans="1:8" ht="12.75" customHeight="1" x14ac:dyDescent="0.2"/>
    <row r="90" spans="1:8" ht="12.75" customHeight="1" x14ac:dyDescent="0.2"/>
    <row r="94" spans="1:8" x14ac:dyDescent="0.2">
      <c r="H94" s="17"/>
    </row>
    <row r="96" spans="1:8" ht="12.75" customHeight="1" x14ac:dyDescent="0.2">
      <c r="H96" s="17"/>
    </row>
    <row r="98" spans="1:9" s="56" customFormat="1" ht="27.75" customHeight="1" x14ac:dyDescent="0.2">
      <c r="A98" s="1"/>
      <c r="B98" s="1"/>
      <c r="C98" s="1"/>
      <c r="D98" s="1"/>
      <c r="E98" s="1"/>
      <c r="F98" s="1"/>
      <c r="I98" s="59"/>
    </row>
    <row r="99" spans="1:9" s="56" customFormat="1" x14ac:dyDescent="0.2">
      <c r="A99" s="1"/>
      <c r="B99" s="1"/>
      <c r="C99" s="1"/>
      <c r="D99" s="1"/>
      <c r="E99" s="1"/>
      <c r="F99" s="1"/>
      <c r="I99" s="59"/>
    </row>
    <row r="100" spans="1:9" s="56" customFormat="1" x14ac:dyDescent="0.2">
      <c r="A100" s="1"/>
      <c r="B100" s="1"/>
      <c r="C100" s="1"/>
      <c r="D100" s="1"/>
      <c r="E100" s="1"/>
      <c r="F100" s="1"/>
      <c r="I100" s="59"/>
    </row>
    <row r="101" spans="1:9" s="56" customFormat="1" x14ac:dyDescent="0.2">
      <c r="A101" s="1"/>
      <c r="B101" s="1"/>
      <c r="C101" s="1"/>
      <c r="D101" s="1"/>
      <c r="E101" s="1"/>
      <c r="F101" s="1"/>
      <c r="I101" s="59"/>
    </row>
    <row r="102" spans="1:9" s="56" customFormat="1" x14ac:dyDescent="0.2">
      <c r="A102" s="1"/>
      <c r="B102" s="1"/>
      <c r="C102" s="1"/>
      <c r="D102" s="1"/>
      <c r="E102" s="1"/>
      <c r="F102" s="1"/>
      <c r="I102" s="59"/>
    </row>
    <row r="103" spans="1:9" ht="12.75" customHeight="1" x14ac:dyDescent="0.2">
      <c r="I103" s="17"/>
    </row>
    <row r="104" spans="1:9" ht="12.75" customHeight="1" x14ac:dyDescent="0.2"/>
    <row r="105" spans="1:9" ht="12.75" customHeight="1" x14ac:dyDescent="0.2"/>
    <row r="106" spans="1:9" ht="12.75" customHeight="1" x14ac:dyDescent="0.2"/>
    <row r="107" spans="1:9" ht="25.5" customHeight="1" x14ac:dyDescent="0.2"/>
  </sheetData>
  <mergeCells count="20">
    <mergeCell ref="A87:B87"/>
    <mergeCell ref="A33:C33"/>
    <mergeCell ref="A39:C39"/>
    <mergeCell ref="A53:C53"/>
    <mergeCell ref="A80:C80"/>
    <mergeCell ref="A62:C62"/>
    <mergeCell ref="A73:C73"/>
    <mergeCell ref="A74:C74"/>
    <mergeCell ref="A57:C57"/>
    <mergeCell ref="A64:F64"/>
    <mergeCell ref="A44:C44"/>
    <mergeCell ref="D86:E86"/>
    <mergeCell ref="A7:F7"/>
    <mergeCell ref="A8:F8"/>
    <mergeCell ref="A9:F9"/>
    <mergeCell ref="D83:F83"/>
    <mergeCell ref="A72:C72"/>
    <mergeCell ref="A18:C18"/>
    <mergeCell ref="A19:C19"/>
    <mergeCell ref="A32:C32"/>
  </mergeCells>
  <phoneticPr fontId="1" type="noConversion"/>
  <pageMargins left="0.59055118110236227" right="0.39370078740157483" top="0.39370078740157483" bottom="0.39370078740157483" header="0.11811023622047245" footer="0.118110236220472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indexed="32"/>
  </sheetPr>
  <dimension ref="A1:J117"/>
  <sheetViews>
    <sheetView topLeftCell="A69" zoomScaleNormal="100" workbookViewId="0">
      <selection activeCell="A83" sqref="A83:XFD83"/>
    </sheetView>
  </sheetViews>
  <sheetFormatPr defaultRowHeight="10.5" x14ac:dyDescent="0.15"/>
  <cols>
    <col min="1" max="1" width="12.42578125" style="394" customWidth="1"/>
    <col min="2" max="2" width="14.5703125" style="340" customWidth="1"/>
    <col min="3" max="5" width="14.42578125" style="340" customWidth="1"/>
    <col min="6" max="6" width="11.85546875" style="340" customWidth="1"/>
    <col min="7" max="7" width="11.28515625" style="376" customWidth="1"/>
    <col min="8" max="8" width="11" style="340" customWidth="1"/>
    <col min="9" max="9" width="12.140625" style="340" customWidth="1"/>
    <col min="10" max="16384" width="9.140625" style="340"/>
  </cols>
  <sheetData>
    <row r="1" spans="1:10" x14ac:dyDescent="0.15">
      <c r="A1" s="394" t="str">
        <f>bs!A1</f>
        <v xml:space="preserve">Naziv fonda: DUIF Polara Invest - OAIF JAHORINA KOIN      </v>
      </c>
    </row>
    <row r="2" spans="1:10" x14ac:dyDescent="0.15">
      <c r="A2" s="394" t="str">
        <f>bs!A2</f>
        <v>Registarski broj fonda: JP-A-14</v>
      </c>
      <c r="I2" s="239" t="s">
        <v>203</v>
      </c>
    </row>
    <row r="3" spans="1:10" x14ac:dyDescent="0.15">
      <c r="A3" s="394" t="str">
        <f>bs!A3</f>
        <v>Naziv društva za upravljanje fondom : DUIF "Polara Invest" a.d.Banja Luka</v>
      </c>
    </row>
    <row r="4" spans="1:10" x14ac:dyDescent="0.15">
      <c r="A4" s="394" t="str">
        <f>bs!A4</f>
        <v>Matični broj društva za upravljanje fondom: 01937006</v>
      </c>
    </row>
    <row r="5" spans="1:10" x14ac:dyDescent="0.15">
      <c r="A5" s="394" t="str">
        <f>bs!A5</f>
        <v>JIB  društva za upravljanje fondom: 4401724670007</v>
      </c>
    </row>
    <row r="7" spans="1:10" ht="13.15" customHeight="1" x14ac:dyDescent="0.15">
      <c r="A7" s="535" t="s">
        <v>657</v>
      </c>
      <c r="B7" s="535"/>
      <c r="C7" s="535"/>
      <c r="D7" s="535"/>
      <c r="E7" s="535"/>
      <c r="F7" s="535"/>
      <c r="G7" s="535"/>
      <c r="H7" s="535"/>
      <c r="I7" s="535"/>
    </row>
    <row r="8" spans="1:10" x14ac:dyDescent="0.15">
      <c r="A8" s="535" t="str">
        <f>bs!A10</f>
        <v>nа dаn 30.06.2026.godine</v>
      </c>
      <c r="B8" s="535"/>
      <c r="C8" s="535"/>
      <c r="D8" s="535"/>
      <c r="E8" s="535"/>
      <c r="F8" s="535"/>
      <c r="G8" s="535"/>
      <c r="H8" s="535"/>
      <c r="I8" s="535"/>
    </row>
    <row r="9" spans="1:10" x14ac:dyDescent="0.15">
      <c r="D9" s="376"/>
    </row>
    <row r="10" spans="1:10" s="239" customFormat="1" ht="60" customHeight="1" x14ac:dyDescent="0.15">
      <c r="A10" s="395" t="s">
        <v>257</v>
      </c>
      <c r="B10" s="395" t="s">
        <v>258</v>
      </c>
      <c r="C10" s="396" t="s">
        <v>29</v>
      </c>
      <c r="D10" s="397" t="s">
        <v>159</v>
      </c>
      <c r="E10" s="398" t="s">
        <v>729</v>
      </c>
      <c r="F10" s="398" t="s">
        <v>730</v>
      </c>
      <c r="G10" s="398" t="s">
        <v>731</v>
      </c>
      <c r="H10" s="399" t="s">
        <v>732</v>
      </c>
      <c r="I10" s="400" t="s">
        <v>733</v>
      </c>
    </row>
    <row r="11" spans="1:10" s="239" customFormat="1" ht="20.25" customHeight="1" x14ac:dyDescent="0.15">
      <c r="A11" s="401">
        <v>1</v>
      </c>
      <c r="B11" s="402">
        <v>2</v>
      </c>
      <c r="C11" s="403">
        <v>3</v>
      </c>
      <c r="D11" s="402">
        <v>4</v>
      </c>
      <c r="E11" s="402">
        <v>5</v>
      </c>
      <c r="F11" s="402">
        <v>6</v>
      </c>
      <c r="G11" s="404">
        <v>7</v>
      </c>
      <c r="H11" s="405">
        <v>8</v>
      </c>
      <c r="I11" s="406">
        <v>9</v>
      </c>
    </row>
    <row r="12" spans="1:10" s="408" customFormat="1" ht="16.5" customHeight="1" x14ac:dyDescent="0.15">
      <c r="A12" s="540" t="s">
        <v>856</v>
      </c>
      <c r="B12" s="540"/>
      <c r="C12" s="540"/>
      <c r="D12" s="540"/>
      <c r="E12" s="540"/>
      <c r="F12" s="540"/>
      <c r="G12" s="540"/>
      <c r="H12" s="540"/>
      <c r="I12" s="540"/>
      <c r="J12" s="407"/>
    </row>
    <row r="13" spans="1:10" s="408" customFormat="1" ht="16.5" customHeight="1" x14ac:dyDescent="0.15">
      <c r="A13" s="409"/>
      <c r="B13" s="410" t="s">
        <v>856</v>
      </c>
      <c r="C13" s="121"/>
      <c r="D13" s="121"/>
      <c r="E13" s="121"/>
      <c r="F13" s="411"/>
      <c r="G13" s="411"/>
      <c r="H13" s="412"/>
      <c r="I13" s="413"/>
      <c r="J13" s="407"/>
    </row>
    <row r="14" spans="1:10" s="408" customFormat="1" ht="16.5" customHeight="1" x14ac:dyDescent="0.15">
      <c r="A14" s="269"/>
      <c r="B14" s="559" t="s">
        <v>830</v>
      </c>
      <c r="C14" s="560">
        <v>0</v>
      </c>
      <c r="D14" s="560">
        <v>37386.879999999997</v>
      </c>
      <c r="E14" s="560">
        <v>37386.879999999997</v>
      </c>
      <c r="F14" s="237">
        <v>0</v>
      </c>
      <c r="G14" s="272">
        <v>0</v>
      </c>
      <c r="H14" s="271">
        <v>0</v>
      </c>
      <c r="I14" s="414">
        <v>0</v>
      </c>
      <c r="J14" s="407"/>
    </row>
    <row r="15" spans="1:10" s="408" customFormat="1" ht="16.5" customHeight="1" x14ac:dyDescent="0.15">
      <c r="A15" s="568"/>
      <c r="B15" s="559" t="s">
        <v>831</v>
      </c>
      <c r="C15" s="560">
        <v>0</v>
      </c>
      <c r="D15" s="560">
        <v>64290.82</v>
      </c>
      <c r="E15" s="560">
        <v>64290.82</v>
      </c>
      <c r="F15" s="237">
        <v>0</v>
      </c>
      <c r="G15" s="272">
        <v>0</v>
      </c>
      <c r="H15" s="271">
        <v>0</v>
      </c>
      <c r="I15" s="414">
        <v>0</v>
      </c>
      <c r="J15" s="407"/>
    </row>
    <row r="16" spans="1:10" s="408" customFormat="1" ht="16.5" customHeight="1" x14ac:dyDescent="0.15">
      <c r="A16" s="568"/>
      <c r="B16" s="559" t="s">
        <v>832</v>
      </c>
      <c r="C16" s="560">
        <v>0</v>
      </c>
      <c r="D16" s="560">
        <v>12503.38</v>
      </c>
      <c r="E16" s="560">
        <v>12503.38</v>
      </c>
      <c r="F16" s="237">
        <v>0</v>
      </c>
      <c r="G16" s="272">
        <v>0</v>
      </c>
      <c r="H16" s="271">
        <v>0</v>
      </c>
      <c r="I16" s="414">
        <v>0</v>
      </c>
      <c r="J16" s="407"/>
    </row>
    <row r="17" spans="1:10" s="408" customFormat="1" ht="16.5" customHeight="1" x14ac:dyDescent="0.15">
      <c r="A17" s="568"/>
      <c r="B17" s="559" t="s">
        <v>833</v>
      </c>
      <c r="C17" s="560">
        <v>0</v>
      </c>
      <c r="D17" s="560">
        <v>79862.17</v>
      </c>
      <c r="E17" s="560">
        <v>79862.17</v>
      </c>
      <c r="F17" s="237">
        <v>0</v>
      </c>
      <c r="G17" s="272">
        <v>0</v>
      </c>
      <c r="H17" s="271">
        <v>0</v>
      </c>
      <c r="I17" s="414">
        <v>0</v>
      </c>
      <c r="J17" s="407"/>
    </row>
    <row r="18" spans="1:10" s="408" customFormat="1" ht="16.5" customHeight="1" x14ac:dyDescent="0.15">
      <c r="A18" s="568"/>
      <c r="B18" s="559" t="s">
        <v>834</v>
      </c>
      <c r="C18" s="560">
        <v>472018.74</v>
      </c>
      <c r="D18" s="560">
        <v>471712.38</v>
      </c>
      <c r="E18" s="560">
        <v>-306.36</v>
      </c>
      <c r="F18" s="237">
        <v>0</v>
      </c>
      <c r="G18" s="272">
        <v>0</v>
      </c>
      <c r="H18" s="271">
        <v>0</v>
      </c>
      <c r="I18" s="414">
        <v>0</v>
      </c>
      <c r="J18" s="407"/>
    </row>
    <row r="19" spans="1:10" s="408" customFormat="1" ht="16.5" customHeight="1" x14ac:dyDescent="0.15">
      <c r="A19" s="568"/>
      <c r="B19" s="559" t="s">
        <v>835</v>
      </c>
      <c r="C19" s="560">
        <v>0</v>
      </c>
      <c r="D19" s="560">
        <v>195000</v>
      </c>
      <c r="E19" s="560">
        <v>195000</v>
      </c>
      <c r="F19" s="237">
        <v>0</v>
      </c>
      <c r="G19" s="272">
        <v>0</v>
      </c>
      <c r="H19" s="271">
        <v>0</v>
      </c>
      <c r="I19" s="414">
        <v>0</v>
      </c>
      <c r="J19" s="407"/>
    </row>
    <row r="20" spans="1:10" s="408" customFormat="1" ht="16.5" customHeight="1" x14ac:dyDescent="0.15">
      <c r="A20" s="568"/>
      <c r="B20" s="559" t="s">
        <v>836</v>
      </c>
      <c r="C20" s="560">
        <v>647311.4</v>
      </c>
      <c r="D20" s="560">
        <v>648385.80000000005</v>
      </c>
      <c r="E20" s="560">
        <v>1074.4000000000001</v>
      </c>
      <c r="F20" s="237">
        <v>0</v>
      </c>
      <c r="G20" s="272">
        <v>0</v>
      </c>
      <c r="H20" s="271">
        <v>0</v>
      </c>
      <c r="I20" s="414">
        <v>0</v>
      </c>
      <c r="J20" s="407"/>
    </row>
    <row r="21" spans="1:10" s="408" customFormat="1" ht="16.5" customHeight="1" x14ac:dyDescent="0.15">
      <c r="A21" s="568"/>
      <c r="B21" s="559" t="s">
        <v>837</v>
      </c>
      <c r="C21" s="560">
        <v>0</v>
      </c>
      <c r="D21" s="560">
        <v>161400</v>
      </c>
      <c r="E21" s="560">
        <v>161400</v>
      </c>
      <c r="F21" s="237">
        <v>0</v>
      </c>
      <c r="G21" s="272">
        <v>0</v>
      </c>
      <c r="H21" s="271">
        <v>0</v>
      </c>
      <c r="I21" s="414">
        <v>0</v>
      </c>
      <c r="J21" s="407"/>
    </row>
    <row r="22" spans="1:10" s="408" customFormat="1" ht="16.5" customHeight="1" x14ac:dyDescent="0.15">
      <c r="A22" s="568"/>
      <c r="B22" s="235"/>
      <c r="C22" s="236">
        <v>0</v>
      </c>
      <c r="D22" s="236">
        <v>0</v>
      </c>
      <c r="E22" s="236">
        <v>0</v>
      </c>
      <c r="F22" s="237">
        <v>0</v>
      </c>
      <c r="G22" s="272">
        <v>0</v>
      </c>
      <c r="H22" s="271">
        <v>0</v>
      </c>
      <c r="I22" s="414">
        <v>0</v>
      </c>
      <c r="J22" s="407"/>
    </row>
    <row r="23" spans="1:10" s="408" customFormat="1" ht="16.5" customHeight="1" x14ac:dyDescent="0.15">
      <c r="A23" s="568"/>
      <c r="B23" s="235"/>
      <c r="C23" s="236">
        <f>SUM(C14:C22)</f>
        <v>1119330.1400000001</v>
      </c>
      <c r="D23" s="236">
        <f t="shared" ref="D23:I23" si="0">SUM(D14:D22)</f>
        <v>1670541.4300000002</v>
      </c>
      <c r="E23" s="236">
        <f t="shared" si="0"/>
        <v>551211.29</v>
      </c>
      <c r="F23" s="236">
        <f t="shared" si="0"/>
        <v>0</v>
      </c>
      <c r="G23" s="236">
        <f t="shared" si="0"/>
        <v>0</v>
      </c>
      <c r="H23" s="236">
        <f t="shared" si="0"/>
        <v>0</v>
      </c>
      <c r="I23" s="236">
        <f t="shared" si="0"/>
        <v>0</v>
      </c>
      <c r="J23" s="407"/>
    </row>
    <row r="24" spans="1:10" s="408" customFormat="1" ht="16.5" customHeight="1" x14ac:dyDescent="0.15">
      <c r="A24" s="566" t="s">
        <v>160</v>
      </c>
      <c r="B24" s="566"/>
      <c r="C24" s="566"/>
      <c r="D24" s="566"/>
      <c r="E24" s="566"/>
      <c r="F24" s="566"/>
      <c r="G24" s="566"/>
      <c r="H24" s="566"/>
      <c r="I24" s="567"/>
      <c r="J24" s="407"/>
    </row>
    <row r="25" spans="1:10" s="408" customFormat="1" ht="11.1" customHeight="1" x14ac:dyDescent="0.15">
      <c r="A25" s="409"/>
      <c r="B25" s="410" t="s">
        <v>160</v>
      </c>
      <c r="C25" s="121"/>
      <c r="D25" s="121"/>
      <c r="E25" s="121"/>
      <c r="F25" s="411"/>
      <c r="G25" s="411"/>
      <c r="H25" s="412"/>
      <c r="I25" s="413"/>
      <c r="J25" s="407"/>
    </row>
    <row r="26" spans="1:10" s="408" customFormat="1" ht="11.1" customHeight="1" x14ac:dyDescent="0.15">
      <c r="A26" s="269" t="s">
        <v>857</v>
      </c>
      <c r="B26" s="559"/>
      <c r="C26" s="560"/>
      <c r="D26" s="560"/>
      <c r="E26" s="560"/>
      <c r="F26" s="237"/>
      <c r="G26" s="272"/>
      <c r="H26" s="271"/>
      <c r="I26" s="414"/>
    </row>
    <row r="27" spans="1:10" s="408" customFormat="1" ht="11.1" customHeight="1" x14ac:dyDescent="0.15">
      <c r="A27" s="269"/>
      <c r="B27" s="559" t="s">
        <v>689</v>
      </c>
      <c r="C27" s="560">
        <v>0</v>
      </c>
      <c r="D27" s="560">
        <v>0</v>
      </c>
      <c r="E27" s="560">
        <v>0</v>
      </c>
      <c r="F27" s="237"/>
      <c r="G27" s="272"/>
      <c r="H27" s="271"/>
      <c r="I27" s="415"/>
    </row>
    <row r="28" spans="1:10" s="408" customFormat="1" ht="11.1" customHeight="1" x14ac:dyDescent="0.15">
      <c r="A28" s="269"/>
      <c r="B28" s="559" t="s">
        <v>690</v>
      </c>
      <c r="C28" s="560">
        <v>0</v>
      </c>
      <c r="D28" s="560">
        <v>0</v>
      </c>
      <c r="E28" s="560">
        <v>0</v>
      </c>
      <c r="F28" s="237"/>
      <c r="G28" s="272"/>
      <c r="H28" s="271"/>
      <c r="I28" s="415"/>
    </row>
    <row r="29" spans="1:10" s="408" customFormat="1" ht="11.1" customHeight="1" x14ac:dyDescent="0.15">
      <c r="A29" s="269"/>
      <c r="B29" s="559" t="s">
        <v>691</v>
      </c>
      <c r="C29" s="560">
        <v>0</v>
      </c>
      <c r="D29" s="560">
        <v>0</v>
      </c>
      <c r="E29" s="560">
        <v>0</v>
      </c>
      <c r="F29" s="237"/>
      <c r="G29" s="272"/>
      <c r="H29" s="271"/>
      <c r="I29" s="415"/>
    </row>
    <row r="30" spans="1:10" s="408" customFormat="1" ht="11.1" customHeight="1" x14ac:dyDescent="0.15">
      <c r="A30" s="269"/>
      <c r="B30" s="559" t="s">
        <v>752</v>
      </c>
      <c r="C30" s="560">
        <v>0</v>
      </c>
      <c r="D30" s="560">
        <v>0</v>
      </c>
      <c r="E30" s="560">
        <v>0</v>
      </c>
      <c r="F30" s="237"/>
      <c r="G30" s="272"/>
      <c r="H30" s="271"/>
      <c r="I30" s="415"/>
    </row>
    <row r="31" spans="1:10" s="408" customFormat="1" ht="11.1" customHeight="1" x14ac:dyDescent="0.15">
      <c r="A31" s="269"/>
      <c r="B31" s="559" t="s">
        <v>692</v>
      </c>
      <c r="C31" s="560">
        <v>275661.44</v>
      </c>
      <c r="D31" s="560">
        <v>332606.14</v>
      </c>
      <c r="E31" s="560">
        <v>56944.7</v>
      </c>
      <c r="F31" s="237"/>
      <c r="G31" s="272"/>
      <c r="H31" s="271"/>
      <c r="I31" s="415"/>
    </row>
    <row r="32" spans="1:10" s="408" customFormat="1" ht="11.1" customHeight="1" x14ac:dyDescent="0.15">
      <c r="A32" s="269"/>
      <c r="B32" s="559" t="s">
        <v>693</v>
      </c>
      <c r="C32" s="560">
        <v>11132.33</v>
      </c>
      <c r="D32" s="560">
        <v>0</v>
      </c>
      <c r="E32" s="560">
        <v>-11132.33</v>
      </c>
      <c r="F32" s="237"/>
      <c r="G32" s="272"/>
      <c r="H32" s="271"/>
      <c r="I32" s="415"/>
    </row>
    <row r="33" spans="1:9" s="408" customFormat="1" ht="11.1" customHeight="1" x14ac:dyDescent="0.15">
      <c r="A33" s="269"/>
      <c r="B33" s="559" t="s">
        <v>809</v>
      </c>
      <c r="C33" s="560">
        <v>1079.0899999999999</v>
      </c>
      <c r="D33" s="560">
        <v>0</v>
      </c>
      <c r="E33" s="560">
        <v>-1079.0899999999999</v>
      </c>
      <c r="F33" s="237"/>
      <c r="G33" s="272"/>
      <c r="H33" s="271"/>
      <c r="I33" s="415"/>
    </row>
    <row r="34" spans="1:9" s="408" customFormat="1" ht="11.1" customHeight="1" x14ac:dyDescent="0.15">
      <c r="A34" s="269"/>
      <c r="B34" s="559" t="s">
        <v>753</v>
      </c>
      <c r="C34" s="560">
        <v>411376.57</v>
      </c>
      <c r="D34" s="560">
        <v>443622.56</v>
      </c>
      <c r="E34" s="560">
        <v>32245.99</v>
      </c>
      <c r="F34" s="237"/>
      <c r="G34" s="272"/>
      <c r="H34" s="271"/>
      <c r="I34" s="415"/>
    </row>
    <row r="35" spans="1:9" s="408" customFormat="1" ht="11.1" customHeight="1" x14ac:dyDescent="0.15">
      <c r="A35" s="269"/>
      <c r="B35" s="559" t="s">
        <v>754</v>
      </c>
      <c r="C35" s="560">
        <v>0</v>
      </c>
      <c r="D35" s="560">
        <v>0</v>
      </c>
      <c r="E35" s="560">
        <v>0</v>
      </c>
      <c r="F35" s="237"/>
      <c r="G35" s="272"/>
      <c r="H35" s="271"/>
      <c r="I35" s="415"/>
    </row>
    <row r="36" spans="1:9" s="408" customFormat="1" ht="11.1" customHeight="1" x14ac:dyDescent="0.15">
      <c r="A36" s="269"/>
      <c r="B36" s="559" t="s">
        <v>694</v>
      </c>
      <c r="C36" s="560">
        <v>53495.58</v>
      </c>
      <c r="D36" s="560">
        <v>124746.79</v>
      </c>
      <c r="E36" s="560">
        <v>71251.210000000006</v>
      </c>
      <c r="F36" s="237"/>
      <c r="G36" s="272"/>
      <c r="H36" s="271"/>
      <c r="I36" s="415"/>
    </row>
    <row r="37" spans="1:9" s="408" customFormat="1" ht="11.1" customHeight="1" x14ac:dyDescent="0.15">
      <c r="A37" s="269"/>
      <c r="B37" s="559" t="s">
        <v>755</v>
      </c>
      <c r="C37" s="560">
        <v>24288.31</v>
      </c>
      <c r="D37" s="560">
        <v>43398.26</v>
      </c>
      <c r="E37" s="560">
        <v>19109.95</v>
      </c>
      <c r="F37" s="272"/>
      <c r="G37" s="272"/>
      <c r="H37" s="271"/>
      <c r="I37" s="415"/>
    </row>
    <row r="38" spans="1:9" s="408" customFormat="1" ht="11.1" customHeight="1" x14ac:dyDescent="0.15">
      <c r="A38" s="269"/>
      <c r="B38" s="559" t="s">
        <v>695</v>
      </c>
      <c r="C38" s="560">
        <v>154727.46</v>
      </c>
      <c r="D38" s="560">
        <v>159908.17000000001</v>
      </c>
      <c r="E38" s="560">
        <v>5180.71</v>
      </c>
      <c r="F38" s="272"/>
      <c r="G38" s="272"/>
      <c r="H38" s="271"/>
      <c r="I38" s="415"/>
    </row>
    <row r="39" spans="1:9" s="408" customFormat="1" ht="11.1" customHeight="1" x14ac:dyDescent="0.15">
      <c r="A39" s="269"/>
      <c r="B39" s="559" t="s">
        <v>756</v>
      </c>
      <c r="C39" s="560">
        <v>42496.41</v>
      </c>
      <c r="D39" s="560">
        <v>57170.43</v>
      </c>
      <c r="E39" s="560">
        <v>14674.02</v>
      </c>
      <c r="F39" s="272"/>
      <c r="G39" s="272"/>
      <c r="H39" s="271"/>
      <c r="I39" s="415"/>
    </row>
    <row r="40" spans="1:9" s="408" customFormat="1" ht="11.1" customHeight="1" x14ac:dyDescent="0.15">
      <c r="A40" s="269"/>
      <c r="B40" s="559" t="s">
        <v>810</v>
      </c>
      <c r="C40" s="560">
        <v>82777.83</v>
      </c>
      <c r="D40" s="560">
        <v>310034.03000000003</v>
      </c>
      <c r="E40" s="560">
        <v>227256.2</v>
      </c>
      <c r="F40" s="272"/>
      <c r="G40" s="272"/>
      <c r="H40" s="271"/>
      <c r="I40" s="415"/>
    </row>
    <row r="41" spans="1:9" s="408" customFormat="1" ht="10.7" customHeight="1" x14ac:dyDescent="0.15">
      <c r="A41" s="269"/>
      <c r="B41" s="559" t="s">
        <v>811</v>
      </c>
      <c r="C41" s="560">
        <v>47849.75</v>
      </c>
      <c r="D41" s="560">
        <v>0</v>
      </c>
      <c r="E41" s="560">
        <v>-47849.75</v>
      </c>
      <c r="F41" s="272"/>
      <c r="G41" s="272"/>
      <c r="H41" s="271"/>
      <c r="I41" s="415"/>
    </row>
    <row r="42" spans="1:9" s="408" customFormat="1" ht="11.1" customHeight="1" x14ac:dyDescent="0.15">
      <c r="A42" s="269"/>
      <c r="B42" s="559" t="s">
        <v>757</v>
      </c>
      <c r="C42" s="560">
        <v>0</v>
      </c>
      <c r="D42" s="560">
        <v>0</v>
      </c>
      <c r="E42" s="560">
        <v>0</v>
      </c>
      <c r="F42" s="272"/>
      <c r="G42" s="272"/>
      <c r="H42" s="271"/>
      <c r="I42" s="415"/>
    </row>
    <row r="43" spans="1:9" s="408" customFormat="1" ht="11.1" customHeight="1" x14ac:dyDescent="0.15">
      <c r="A43" s="269"/>
      <c r="B43" s="559" t="s">
        <v>812</v>
      </c>
      <c r="C43" s="560">
        <v>24356.080000000002</v>
      </c>
      <c r="D43" s="560">
        <v>0</v>
      </c>
      <c r="E43" s="560">
        <v>-24356.080000000002</v>
      </c>
      <c r="F43" s="272"/>
      <c r="G43" s="272"/>
      <c r="H43" s="271"/>
      <c r="I43" s="415"/>
    </row>
    <row r="44" spans="1:9" s="408" customFormat="1" ht="11.1" customHeight="1" x14ac:dyDescent="0.15">
      <c r="A44" s="269"/>
      <c r="B44" s="559" t="s">
        <v>244</v>
      </c>
      <c r="C44" s="560">
        <v>0</v>
      </c>
      <c r="D44" s="560">
        <v>0</v>
      </c>
      <c r="E44" s="560">
        <v>0</v>
      </c>
      <c r="F44" s="272"/>
      <c r="G44" s="272"/>
      <c r="H44" s="271"/>
      <c r="I44" s="415"/>
    </row>
    <row r="45" spans="1:9" s="408" customFormat="1" ht="11.1" customHeight="1" x14ac:dyDescent="0.15">
      <c r="A45" s="269"/>
      <c r="B45" s="559" t="s">
        <v>215</v>
      </c>
      <c r="C45" s="560">
        <v>2964781.4</v>
      </c>
      <c r="D45" s="560">
        <v>3656301.04</v>
      </c>
      <c r="E45" s="560">
        <v>691519.64</v>
      </c>
      <c r="F45" s="272"/>
      <c r="G45" s="272"/>
      <c r="H45" s="271"/>
      <c r="I45" s="415"/>
    </row>
    <row r="46" spans="1:9" s="408" customFormat="1" ht="11.1" customHeight="1" x14ac:dyDescent="0.15">
      <c r="A46" s="269"/>
      <c r="B46" s="559" t="s">
        <v>216</v>
      </c>
      <c r="C46" s="560">
        <v>732361.59</v>
      </c>
      <c r="D46" s="560">
        <v>948249.86</v>
      </c>
      <c r="E46" s="560">
        <v>215888.27</v>
      </c>
      <c r="F46" s="272"/>
      <c r="G46" s="272"/>
      <c r="H46" s="271"/>
      <c r="I46" s="415"/>
    </row>
    <row r="47" spans="1:9" s="408" customFormat="1" ht="11.1" customHeight="1" x14ac:dyDescent="0.15">
      <c r="A47" s="269"/>
      <c r="B47" s="559" t="s">
        <v>217</v>
      </c>
      <c r="C47" s="560">
        <v>632924.73</v>
      </c>
      <c r="D47" s="560">
        <v>3743131.05</v>
      </c>
      <c r="E47" s="560">
        <v>3110206.32</v>
      </c>
      <c r="F47" s="272"/>
      <c r="G47" s="272"/>
      <c r="H47" s="271"/>
      <c r="I47" s="415"/>
    </row>
    <row r="48" spans="1:9" s="408" customFormat="1" ht="11.1" customHeight="1" x14ac:dyDescent="0.15">
      <c r="A48" s="269"/>
      <c r="B48" s="559" t="s">
        <v>696</v>
      </c>
      <c r="C48" s="560">
        <v>31681.01</v>
      </c>
      <c r="D48" s="560">
        <v>29040.92</v>
      </c>
      <c r="E48" s="560">
        <v>-2640.09</v>
      </c>
      <c r="F48" s="272"/>
      <c r="G48" s="272"/>
      <c r="H48" s="271"/>
      <c r="I48" s="415"/>
    </row>
    <row r="49" spans="1:9" s="408" customFormat="1" ht="11.1" customHeight="1" x14ac:dyDescent="0.15">
      <c r="A49" s="269"/>
      <c r="B49" s="559" t="s">
        <v>758</v>
      </c>
      <c r="C49" s="560">
        <v>900155.65</v>
      </c>
      <c r="D49" s="560">
        <v>147514.64000000001</v>
      </c>
      <c r="E49" s="560">
        <v>-752641.01</v>
      </c>
      <c r="F49" s="272"/>
      <c r="G49" s="272"/>
      <c r="H49" s="271"/>
      <c r="I49" s="415"/>
    </row>
    <row r="50" spans="1:9" s="408" customFormat="1" ht="11.1" customHeight="1" x14ac:dyDescent="0.15">
      <c r="A50" s="269"/>
      <c r="B50" s="559" t="s">
        <v>813</v>
      </c>
      <c r="C50" s="560">
        <v>154960.47</v>
      </c>
      <c r="D50" s="560">
        <v>22896.05</v>
      </c>
      <c r="E50" s="560">
        <v>-132064.42000000001</v>
      </c>
      <c r="F50" s="272"/>
      <c r="G50" s="272"/>
      <c r="H50" s="271"/>
      <c r="I50" s="415"/>
    </row>
    <row r="51" spans="1:9" s="408" customFormat="1" ht="11.1" customHeight="1" x14ac:dyDescent="0.15">
      <c r="A51" s="269"/>
      <c r="B51" s="559" t="s">
        <v>697</v>
      </c>
      <c r="C51" s="560">
        <v>24324.06</v>
      </c>
      <c r="D51" s="560">
        <v>19622.2</v>
      </c>
      <c r="E51" s="560">
        <v>-4701.8599999999997</v>
      </c>
      <c r="F51" s="272"/>
      <c r="G51" s="272"/>
      <c r="H51" s="271"/>
      <c r="I51" s="415"/>
    </row>
    <row r="52" spans="1:9" s="408" customFormat="1" ht="11.1" customHeight="1" x14ac:dyDescent="0.15">
      <c r="A52" s="269"/>
      <c r="B52" s="559" t="s">
        <v>814</v>
      </c>
      <c r="C52" s="560">
        <v>175068.31</v>
      </c>
      <c r="D52" s="560">
        <v>609523.61</v>
      </c>
      <c r="E52" s="560">
        <v>434455.3</v>
      </c>
      <c r="F52" s="272"/>
      <c r="G52" s="272"/>
      <c r="H52" s="271"/>
      <c r="I52" s="415"/>
    </row>
    <row r="53" spans="1:9" s="408" customFormat="1" ht="11.1" customHeight="1" x14ac:dyDescent="0.15">
      <c r="A53" s="269"/>
      <c r="B53" s="559" t="s">
        <v>815</v>
      </c>
      <c r="C53" s="560">
        <v>15742.6</v>
      </c>
      <c r="D53" s="560">
        <v>9602.99</v>
      </c>
      <c r="E53" s="560">
        <v>-6139.61</v>
      </c>
      <c r="F53" s="272"/>
      <c r="G53" s="272"/>
      <c r="H53" s="271"/>
      <c r="I53" s="415"/>
    </row>
    <row r="54" spans="1:9" s="408" customFormat="1" ht="11.1" customHeight="1" x14ac:dyDescent="0.15">
      <c r="A54" s="269"/>
      <c r="B54" s="559" t="s">
        <v>245</v>
      </c>
      <c r="C54" s="560">
        <v>7522.96</v>
      </c>
      <c r="D54" s="560">
        <v>3761.5</v>
      </c>
      <c r="E54" s="560">
        <v>-3761.46</v>
      </c>
      <c r="F54" s="272"/>
      <c r="G54" s="272"/>
      <c r="H54" s="271"/>
      <c r="I54" s="415"/>
    </row>
    <row r="55" spans="1:9" s="408" customFormat="1" ht="11.1" customHeight="1" x14ac:dyDescent="0.15">
      <c r="A55" s="269"/>
      <c r="B55" s="559" t="s">
        <v>759</v>
      </c>
      <c r="C55" s="560">
        <v>0</v>
      </c>
      <c r="D55" s="560">
        <v>0</v>
      </c>
      <c r="E55" s="560">
        <v>0</v>
      </c>
      <c r="F55" s="272"/>
      <c r="G55" s="272"/>
      <c r="H55" s="271"/>
      <c r="I55" s="415"/>
    </row>
    <row r="56" spans="1:9" s="408" customFormat="1" ht="11.1" customHeight="1" x14ac:dyDescent="0.15">
      <c r="A56" s="269"/>
      <c r="B56" s="559" t="s">
        <v>246</v>
      </c>
      <c r="C56" s="560">
        <v>1782.03</v>
      </c>
      <c r="D56" s="560">
        <v>1312.17</v>
      </c>
      <c r="E56" s="560">
        <v>-469.86</v>
      </c>
      <c r="F56" s="272"/>
      <c r="G56" s="272"/>
      <c r="H56" s="271"/>
      <c r="I56" s="415"/>
    </row>
    <row r="57" spans="1:9" s="408" customFormat="1" ht="11.1" customHeight="1" x14ac:dyDescent="0.15">
      <c r="A57" s="269"/>
      <c r="B57" s="559" t="s">
        <v>816</v>
      </c>
      <c r="C57" s="560">
        <v>2339.98</v>
      </c>
      <c r="D57" s="560">
        <v>9363.4699999999993</v>
      </c>
      <c r="E57" s="560">
        <v>7023.49</v>
      </c>
      <c r="F57" s="272"/>
      <c r="G57" s="272"/>
      <c r="H57" s="271"/>
      <c r="I57" s="415"/>
    </row>
    <row r="58" spans="1:9" s="408" customFormat="1" ht="11.1" customHeight="1" x14ac:dyDescent="0.15">
      <c r="A58" s="269"/>
      <c r="B58" s="559" t="s">
        <v>773</v>
      </c>
      <c r="C58" s="560">
        <v>105768.54</v>
      </c>
      <c r="D58" s="560">
        <v>283672.59999999998</v>
      </c>
      <c r="E58" s="560">
        <v>177904.06</v>
      </c>
      <c r="F58" s="272"/>
      <c r="G58" s="272"/>
      <c r="H58" s="271"/>
      <c r="I58" s="415"/>
    </row>
    <row r="59" spans="1:9" s="408" customFormat="1" ht="11.1" customHeight="1" x14ac:dyDescent="0.15">
      <c r="A59" s="269"/>
      <c r="B59" s="559" t="s">
        <v>817</v>
      </c>
      <c r="C59" s="560">
        <v>4281.62</v>
      </c>
      <c r="D59" s="560">
        <v>7498.92</v>
      </c>
      <c r="E59" s="560">
        <v>3217.3</v>
      </c>
      <c r="F59" s="272"/>
      <c r="G59" s="272"/>
      <c r="H59" s="271"/>
      <c r="I59" s="415"/>
    </row>
    <row r="60" spans="1:9" s="408" customFormat="1" ht="11.1" customHeight="1" x14ac:dyDescent="0.15">
      <c r="A60" s="269"/>
      <c r="B60" s="559" t="s">
        <v>818</v>
      </c>
      <c r="C60" s="560">
        <v>10827.54</v>
      </c>
      <c r="D60" s="560">
        <v>0</v>
      </c>
      <c r="E60" s="560">
        <v>-10827.54</v>
      </c>
      <c r="F60" s="272"/>
      <c r="G60" s="272"/>
      <c r="H60" s="271"/>
      <c r="I60" s="415"/>
    </row>
    <row r="61" spans="1:9" s="408" customFormat="1" ht="11.1" customHeight="1" x14ac:dyDescent="0.15">
      <c r="A61" s="269"/>
      <c r="B61" s="559" t="s">
        <v>819</v>
      </c>
      <c r="C61" s="560">
        <v>261314.9</v>
      </c>
      <c r="D61" s="560">
        <v>241156.32</v>
      </c>
      <c r="E61" s="560">
        <v>-20158.580000000002</v>
      </c>
      <c r="F61" s="272"/>
      <c r="G61" s="272"/>
      <c r="H61" s="271"/>
      <c r="I61" s="415"/>
    </row>
    <row r="62" spans="1:9" s="408" customFormat="1" ht="11.1" customHeight="1" x14ac:dyDescent="0.15">
      <c r="A62" s="269"/>
      <c r="B62" s="559" t="s">
        <v>760</v>
      </c>
      <c r="C62" s="560">
        <v>0</v>
      </c>
      <c r="D62" s="560">
        <v>0</v>
      </c>
      <c r="E62" s="560">
        <v>0</v>
      </c>
      <c r="F62" s="272"/>
      <c r="G62" s="272"/>
      <c r="H62" s="271"/>
      <c r="I62" s="415"/>
    </row>
    <row r="63" spans="1:9" s="408" customFormat="1" ht="11.1" customHeight="1" x14ac:dyDescent="0.15">
      <c r="A63" s="269"/>
      <c r="B63" s="559" t="s">
        <v>820</v>
      </c>
      <c r="C63" s="560">
        <v>53505.58</v>
      </c>
      <c r="D63" s="560">
        <v>112114</v>
      </c>
      <c r="E63" s="560">
        <v>58608.42</v>
      </c>
      <c r="F63" s="272"/>
      <c r="G63" s="272"/>
      <c r="H63" s="271"/>
      <c r="I63" s="415"/>
    </row>
    <row r="64" spans="1:9" s="408" customFormat="1" ht="11.1" customHeight="1" x14ac:dyDescent="0.15">
      <c r="A64" s="269"/>
      <c r="B64" s="559" t="s">
        <v>761</v>
      </c>
      <c r="C64" s="560">
        <v>228926.87</v>
      </c>
      <c r="D64" s="560">
        <v>0</v>
      </c>
      <c r="E64" s="560">
        <v>-228926.87</v>
      </c>
      <c r="F64" s="272"/>
      <c r="G64" s="272"/>
      <c r="H64" s="271"/>
      <c r="I64" s="415"/>
    </row>
    <row r="65" spans="1:9" s="408" customFormat="1" ht="11.1" customHeight="1" x14ac:dyDescent="0.15">
      <c r="A65" s="269"/>
      <c r="B65" s="559" t="s">
        <v>698</v>
      </c>
      <c r="C65" s="560">
        <v>1882.48</v>
      </c>
      <c r="D65" s="560">
        <v>3529.65</v>
      </c>
      <c r="E65" s="560">
        <v>1647.17</v>
      </c>
      <c r="F65" s="272"/>
      <c r="G65" s="272"/>
      <c r="H65" s="271"/>
      <c r="I65" s="415"/>
    </row>
    <row r="66" spans="1:9" s="408" customFormat="1" ht="11.1" customHeight="1" x14ac:dyDescent="0.15">
      <c r="A66" s="269"/>
      <c r="B66" s="559" t="s">
        <v>821</v>
      </c>
      <c r="C66" s="560">
        <v>550169.53</v>
      </c>
      <c r="D66" s="560">
        <v>78820.850000000006</v>
      </c>
      <c r="E66" s="560">
        <v>-471348.68</v>
      </c>
      <c r="F66" s="272"/>
      <c r="G66" s="272"/>
      <c r="H66" s="271"/>
      <c r="I66" s="415"/>
    </row>
    <row r="67" spans="1:9" s="408" customFormat="1" ht="11.1" customHeight="1" x14ac:dyDescent="0.15">
      <c r="A67" s="269"/>
      <c r="B67" s="559" t="s">
        <v>699</v>
      </c>
      <c r="C67" s="560">
        <v>0</v>
      </c>
      <c r="D67" s="560">
        <v>0</v>
      </c>
      <c r="E67" s="560">
        <v>0</v>
      </c>
      <c r="F67" s="272"/>
      <c r="G67" s="272"/>
      <c r="H67" s="271"/>
      <c r="I67" s="415"/>
    </row>
    <row r="68" spans="1:9" s="408" customFormat="1" ht="11.1" customHeight="1" x14ac:dyDescent="0.15">
      <c r="A68" s="269"/>
      <c r="B68" s="559" t="s">
        <v>762</v>
      </c>
      <c r="C68" s="560">
        <v>0</v>
      </c>
      <c r="D68" s="560">
        <v>0</v>
      </c>
      <c r="E68" s="560">
        <v>0</v>
      </c>
      <c r="F68" s="272"/>
      <c r="G68" s="272"/>
      <c r="H68" s="271"/>
      <c r="I68" s="415"/>
    </row>
    <row r="69" spans="1:9" s="408" customFormat="1" ht="11.1" customHeight="1" x14ac:dyDescent="0.15">
      <c r="A69" s="269"/>
      <c r="B69" s="559" t="s">
        <v>700</v>
      </c>
      <c r="C69" s="560">
        <v>23548.41</v>
      </c>
      <c r="D69" s="560">
        <v>12705.04</v>
      </c>
      <c r="E69" s="560">
        <v>-10843.37</v>
      </c>
      <c r="F69" s="272"/>
      <c r="G69" s="272"/>
      <c r="H69" s="271"/>
      <c r="I69" s="415"/>
    </row>
    <row r="70" spans="1:9" s="408" customFormat="1" ht="11.1" customHeight="1" x14ac:dyDescent="0.15">
      <c r="A70" s="269"/>
      <c r="B70" s="559" t="s">
        <v>219</v>
      </c>
      <c r="C70" s="560">
        <v>53246.89</v>
      </c>
      <c r="D70" s="560">
        <v>0</v>
      </c>
      <c r="E70" s="560">
        <v>-53246.89</v>
      </c>
      <c r="F70" s="272"/>
      <c r="G70" s="272"/>
      <c r="H70" s="271"/>
      <c r="I70" s="415"/>
    </row>
    <row r="71" spans="1:9" s="408" customFormat="1" ht="11.1" customHeight="1" x14ac:dyDescent="0.15">
      <c r="A71" s="269"/>
      <c r="B71" s="559" t="s">
        <v>842</v>
      </c>
      <c r="C71" s="560">
        <v>21557.59</v>
      </c>
      <c r="D71" s="560">
        <v>34051.19</v>
      </c>
      <c r="E71" s="560">
        <v>12493.6</v>
      </c>
      <c r="F71" s="272"/>
      <c r="G71" s="272"/>
      <c r="H71" s="271"/>
      <c r="I71" s="415"/>
    </row>
    <row r="72" spans="1:9" s="408" customFormat="1" ht="11.1" customHeight="1" x14ac:dyDescent="0.15">
      <c r="A72" s="269"/>
      <c r="B72" s="559" t="s">
        <v>98</v>
      </c>
      <c r="C72" s="560">
        <v>4090191.27</v>
      </c>
      <c r="D72" s="560">
        <v>3294917.81</v>
      </c>
      <c r="E72" s="560">
        <v>-795273.46</v>
      </c>
      <c r="F72" s="272"/>
      <c r="G72" s="272"/>
      <c r="H72" s="271"/>
      <c r="I72" s="415"/>
    </row>
    <row r="73" spans="1:9" s="408" customFormat="1" ht="11.1" customHeight="1" x14ac:dyDescent="0.15">
      <c r="A73" s="269"/>
      <c r="B73" s="559" t="s">
        <v>763</v>
      </c>
      <c r="C73" s="560">
        <v>130143.8</v>
      </c>
      <c r="D73" s="560">
        <v>181596</v>
      </c>
      <c r="E73" s="560">
        <v>51452.2</v>
      </c>
      <c r="F73" s="272"/>
      <c r="G73" s="272"/>
      <c r="H73" s="271"/>
      <c r="I73" s="415"/>
    </row>
    <row r="74" spans="1:9" s="408" customFormat="1" ht="11.1" customHeight="1" x14ac:dyDescent="0.15">
      <c r="A74" s="269"/>
      <c r="B74" s="559" t="s">
        <v>764</v>
      </c>
      <c r="C74" s="560">
        <v>0</v>
      </c>
      <c r="D74" s="560">
        <v>0</v>
      </c>
      <c r="E74" s="560">
        <v>0</v>
      </c>
      <c r="F74" s="272"/>
      <c r="G74" s="272"/>
      <c r="H74" s="271"/>
      <c r="I74" s="415"/>
    </row>
    <row r="75" spans="1:9" s="408" customFormat="1" ht="11.1" customHeight="1" x14ac:dyDescent="0.15">
      <c r="A75" s="269"/>
      <c r="B75" s="559" t="s">
        <v>765</v>
      </c>
      <c r="C75" s="560">
        <v>141002.54</v>
      </c>
      <c r="D75" s="560">
        <v>44795.9</v>
      </c>
      <c r="E75" s="560">
        <v>-96206.64</v>
      </c>
      <c r="F75" s="272"/>
      <c r="G75" s="272"/>
      <c r="H75" s="271"/>
      <c r="I75" s="415"/>
    </row>
    <row r="76" spans="1:9" s="408" customFormat="1" ht="11.1" customHeight="1" x14ac:dyDescent="0.15">
      <c r="A76" s="269"/>
      <c r="B76" s="559" t="s">
        <v>843</v>
      </c>
      <c r="C76" s="560">
        <v>42051.6</v>
      </c>
      <c r="D76" s="560">
        <v>46218.57</v>
      </c>
      <c r="E76" s="560">
        <v>4166.97</v>
      </c>
      <c r="F76" s="272"/>
      <c r="G76" s="272"/>
      <c r="H76" s="271"/>
      <c r="I76" s="415"/>
    </row>
    <row r="77" spans="1:9" s="408" customFormat="1" ht="11.1" customHeight="1" x14ac:dyDescent="0.15">
      <c r="A77" s="269"/>
      <c r="B77" s="559" t="s">
        <v>844</v>
      </c>
      <c r="C77" s="560">
        <v>250431</v>
      </c>
      <c r="D77" s="560">
        <v>191997.1</v>
      </c>
      <c r="E77" s="560">
        <v>-58433.9</v>
      </c>
      <c r="F77" s="272"/>
      <c r="G77" s="272"/>
      <c r="H77" s="271"/>
      <c r="I77" s="415"/>
    </row>
    <row r="78" spans="1:9" s="408" customFormat="1" ht="11.1" customHeight="1" x14ac:dyDescent="0.15">
      <c r="A78" s="269"/>
      <c r="B78" s="559" t="s">
        <v>247</v>
      </c>
      <c r="C78" s="560">
        <v>4605.79</v>
      </c>
      <c r="D78" s="560">
        <v>3451.24</v>
      </c>
      <c r="E78" s="560">
        <v>-1154.55</v>
      </c>
      <c r="F78" s="272"/>
      <c r="G78" s="272"/>
      <c r="H78" s="271"/>
      <c r="I78" s="415"/>
    </row>
    <row r="79" spans="1:9" s="408" customFormat="1" ht="11.1" customHeight="1" x14ac:dyDescent="0.15">
      <c r="A79" s="269"/>
      <c r="B79" s="559" t="s">
        <v>845</v>
      </c>
      <c r="C79" s="560">
        <v>3691.1</v>
      </c>
      <c r="D79" s="560">
        <v>5273</v>
      </c>
      <c r="E79" s="560">
        <v>1581.9</v>
      </c>
      <c r="F79" s="272"/>
      <c r="G79" s="272"/>
      <c r="H79" s="271"/>
      <c r="I79" s="415"/>
    </row>
    <row r="80" spans="1:9" s="408" customFormat="1" ht="11.1" customHeight="1" x14ac:dyDescent="0.15">
      <c r="A80" s="269"/>
      <c r="B80" s="559" t="s">
        <v>766</v>
      </c>
      <c r="C80" s="560">
        <v>0</v>
      </c>
      <c r="D80" s="560">
        <v>0</v>
      </c>
      <c r="E80" s="560">
        <v>0</v>
      </c>
      <c r="F80" s="272"/>
      <c r="G80" s="272"/>
      <c r="H80" s="271"/>
      <c r="I80" s="415"/>
    </row>
    <row r="81" spans="1:9" s="408" customFormat="1" ht="11.1" customHeight="1" x14ac:dyDescent="0.15">
      <c r="A81" s="269"/>
      <c r="B81" s="559" t="s">
        <v>767</v>
      </c>
      <c r="C81" s="560">
        <v>6166.07</v>
      </c>
      <c r="D81" s="560">
        <v>19.899999999999999</v>
      </c>
      <c r="E81" s="560">
        <v>-6146.17</v>
      </c>
      <c r="F81" s="272"/>
      <c r="G81" s="272"/>
      <c r="H81" s="271"/>
      <c r="I81" s="415"/>
    </row>
    <row r="82" spans="1:9" s="408" customFormat="1" ht="11.1" customHeight="1" x14ac:dyDescent="0.15">
      <c r="A82" s="269"/>
      <c r="B82" s="269"/>
      <c r="C82" s="271"/>
      <c r="D82" s="271"/>
      <c r="E82" s="271"/>
      <c r="F82" s="272"/>
      <c r="G82" s="272"/>
      <c r="H82" s="271"/>
      <c r="I82" s="415"/>
    </row>
    <row r="83" spans="1:9" s="408" customFormat="1" ht="11.1" customHeight="1" x14ac:dyDescent="0.15">
      <c r="A83" s="536" t="s">
        <v>702</v>
      </c>
      <c r="B83" s="537"/>
      <c r="C83" s="271"/>
      <c r="D83" s="271"/>
      <c r="E83" s="271"/>
      <c r="F83" s="272"/>
      <c r="G83" s="272"/>
      <c r="H83" s="271"/>
      <c r="I83" s="415"/>
    </row>
    <row r="84" spans="1:9" s="408" customFormat="1" ht="11.1" customHeight="1" x14ac:dyDescent="0.15">
      <c r="A84" s="269"/>
      <c r="B84" s="416" t="s">
        <v>723</v>
      </c>
      <c r="C84" s="271"/>
      <c r="D84" s="271"/>
      <c r="E84" s="271"/>
      <c r="F84" s="272"/>
      <c r="G84" s="272"/>
      <c r="H84" s="271"/>
      <c r="I84" s="415"/>
    </row>
    <row r="85" spans="1:9" s="408" customFormat="1" ht="11.1" customHeight="1" x14ac:dyDescent="0.15">
      <c r="A85" s="269"/>
      <c r="B85" s="353" t="s">
        <v>769</v>
      </c>
      <c r="C85" s="271">
        <v>0</v>
      </c>
      <c r="D85" s="271">
        <v>0</v>
      </c>
      <c r="E85" s="271">
        <v>0</v>
      </c>
      <c r="F85" s="272">
        <v>0</v>
      </c>
      <c r="G85" s="272">
        <v>0</v>
      </c>
      <c r="H85" s="272">
        <v>0</v>
      </c>
      <c r="I85" s="272">
        <v>0</v>
      </c>
    </row>
    <row r="86" spans="1:9" s="408" customFormat="1" ht="11.1" customHeight="1" x14ac:dyDescent="0.15">
      <c r="A86" s="544" t="s">
        <v>777</v>
      </c>
      <c r="B86" s="545"/>
      <c r="C86" s="545"/>
      <c r="D86" s="271"/>
      <c r="E86" s="271"/>
      <c r="F86" s="272"/>
      <c r="G86" s="272"/>
      <c r="H86" s="271"/>
      <c r="I86" s="415"/>
    </row>
    <row r="87" spans="1:9" s="408" customFormat="1" ht="35.25" customHeight="1" x14ac:dyDescent="0.15">
      <c r="A87" s="269"/>
      <c r="B87" s="416" t="s">
        <v>658</v>
      </c>
      <c r="C87" s="271"/>
      <c r="D87" s="271"/>
      <c r="E87" s="271"/>
      <c r="F87" s="272"/>
      <c r="G87" s="272"/>
      <c r="H87" s="271"/>
      <c r="I87" s="415"/>
    </row>
    <row r="88" spans="1:9" s="408" customFormat="1" ht="11.1" customHeight="1" x14ac:dyDescent="0.15">
      <c r="A88" s="269"/>
      <c r="B88" s="353"/>
      <c r="C88" s="271"/>
      <c r="D88" s="271"/>
      <c r="E88" s="271"/>
      <c r="F88" s="272"/>
      <c r="G88" s="272"/>
      <c r="H88" s="271"/>
      <c r="I88" s="415"/>
    </row>
    <row r="89" spans="1:9" s="408" customFormat="1" ht="11.1" customHeight="1" x14ac:dyDescent="0.15">
      <c r="A89" s="269" t="s">
        <v>787</v>
      </c>
      <c r="B89" s="235" t="s">
        <v>786</v>
      </c>
      <c r="C89" s="560">
        <v>100050</v>
      </c>
      <c r="D89" s="560">
        <v>99996.75</v>
      </c>
      <c r="E89" s="560">
        <v>-53.25</v>
      </c>
      <c r="F89" s="272">
        <v>0</v>
      </c>
      <c r="G89" s="272">
        <v>0</v>
      </c>
      <c r="H89" s="271">
        <v>0</v>
      </c>
      <c r="I89" s="415">
        <v>0</v>
      </c>
    </row>
    <row r="90" spans="1:9" s="408" customFormat="1" ht="11.1" customHeight="1" x14ac:dyDescent="0.15">
      <c r="A90" s="269"/>
      <c r="B90" s="353"/>
      <c r="C90" s="271"/>
      <c r="D90" s="271"/>
      <c r="E90" s="271"/>
      <c r="F90" s="272"/>
      <c r="G90" s="272"/>
      <c r="H90" s="271"/>
      <c r="I90" s="415"/>
    </row>
    <row r="91" spans="1:9" s="408" customFormat="1" ht="22.5" customHeight="1" x14ac:dyDescent="0.15">
      <c r="A91" s="269"/>
      <c r="B91" s="416" t="s">
        <v>659</v>
      </c>
      <c r="C91" s="271"/>
      <c r="D91" s="271"/>
      <c r="E91" s="271"/>
      <c r="F91" s="272"/>
      <c r="G91" s="272"/>
      <c r="H91" s="271"/>
      <c r="I91" s="415"/>
    </row>
    <row r="92" spans="1:9" s="408" customFormat="1" ht="11.1" customHeight="1" x14ac:dyDescent="0.15">
      <c r="A92" s="269"/>
      <c r="B92" s="353"/>
      <c r="C92" s="271"/>
      <c r="D92" s="271"/>
      <c r="E92" s="271"/>
      <c r="F92" s="272"/>
      <c r="G92" s="272"/>
      <c r="H92" s="271"/>
      <c r="I92" s="415"/>
    </row>
    <row r="93" spans="1:9" s="408" customFormat="1" ht="11.1" customHeight="1" x14ac:dyDescent="0.15">
      <c r="A93" s="269"/>
      <c r="B93" s="416" t="s">
        <v>660</v>
      </c>
      <c r="C93" s="271"/>
      <c r="D93" s="271"/>
      <c r="E93" s="271"/>
      <c r="F93" s="272"/>
      <c r="G93" s="272"/>
      <c r="H93" s="271"/>
      <c r="I93" s="415"/>
    </row>
    <row r="94" spans="1:9" s="408" customFormat="1" ht="11.1" customHeight="1" x14ac:dyDescent="0.15">
      <c r="A94" s="269"/>
      <c r="B94" s="353" t="s">
        <v>775</v>
      </c>
      <c r="C94" s="271">
        <v>0</v>
      </c>
      <c r="D94" s="271">
        <v>0</v>
      </c>
      <c r="E94" s="271">
        <v>0</v>
      </c>
      <c r="F94" s="272"/>
      <c r="G94" s="272"/>
      <c r="H94" s="417"/>
      <c r="I94" s="415"/>
    </row>
    <row r="95" spans="1:9" s="408" customFormat="1" ht="11.1" customHeight="1" x14ac:dyDescent="0.15">
      <c r="A95" s="544" t="s">
        <v>777</v>
      </c>
      <c r="B95" s="545"/>
      <c r="C95" s="545"/>
      <c r="D95" s="271"/>
      <c r="E95" s="271"/>
      <c r="F95" s="272"/>
      <c r="G95" s="272"/>
      <c r="H95" s="417"/>
      <c r="I95" s="415"/>
    </row>
    <row r="96" spans="1:9" s="408" customFormat="1" ht="11.1" customHeight="1" x14ac:dyDescent="0.15">
      <c r="A96" s="269"/>
      <c r="B96" s="416"/>
      <c r="C96" s="271"/>
      <c r="D96" s="271"/>
      <c r="E96" s="271"/>
      <c r="F96" s="272"/>
      <c r="G96" s="272"/>
      <c r="H96" s="417"/>
      <c r="I96" s="415"/>
    </row>
    <row r="97" spans="1:9" s="408" customFormat="1" ht="11.1" customHeight="1" x14ac:dyDescent="0.15">
      <c r="A97" s="269"/>
      <c r="B97" s="416" t="s">
        <v>703</v>
      </c>
      <c r="C97" s="271"/>
      <c r="D97" s="271"/>
      <c r="E97" s="271"/>
      <c r="F97" s="272"/>
      <c r="G97" s="272"/>
      <c r="H97" s="418"/>
      <c r="I97" s="415"/>
    </row>
    <row r="98" spans="1:9" s="408" customFormat="1" ht="11.1" customHeight="1" x14ac:dyDescent="0.15">
      <c r="A98" s="269"/>
      <c r="B98" s="353"/>
      <c r="C98" s="271"/>
      <c r="D98" s="271"/>
      <c r="E98" s="271"/>
      <c r="F98" s="272"/>
      <c r="G98" s="272"/>
      <c r="H98" s="271"/>
      <c r="I98" s="415"/>
    </row>
    <row r="99" spans="1:9" s="408" customFormat="1" ht="11.1" customHeight="1" x14ac:dyDescent="0.15">
      <c r="A99" s="269"/>
      <c r="B99" s="416" t="s">
        <v>661</v>
      </c>
      <c r="C99" s="271"/>
      <c r="D99" s="271"/>
      <c r="E99" s="271"/>
      <c r="F99" s="272"/>
      <c r="G99" s="272"/>
      <c r="H99" s="271"/>
      <c r="I99" s="415"/>
    </row>
    <row r="100" spans="1:9" s="408" customFormat="1" ht="11.1" customHeight="1" x14ac:dyDescent="0.15">
      <c r="A100" s="269"/>
      <c r="B100" s="353"/>
      <c r="C100" s="271"/>
      <c r="D100" s="271"/>
      <c r="E100" s="271"/>
      <c r="F100" s="272"/>
      <c r="G100" s="272"/>
      <c r="H100" s="271"/>
      <c r="I100" s="415"/>
    </row>
    <row r="101" spans="1:9" s="408" customFormat="1" ht="11.1" customHeight="1" x14ac:dyDescent="0.15">
      <c r="A101" s="269"/>
      <c r="B101" s="353" t="s">
        <v>662</v>
      </c>
      <c r="C101" s="271"/>
      <c r="D101" s="271"/>
      <c r="E101" s="271"/>
      <c r="F101" s="272"/>
      <c r="G101" s="272"/>
      <c r="H101" s="271"/>
      <c r="I101" s="415"/>
    </row>
    <row r="102" spans="1:9" s="408" customFormat="1" ht="11.1" customHeight="1" x14ac:dyDescent="0.15">
      <c r="A102" s="269"/>
      <c r="B102" s="353"/>
      <c r="C102" s="271"/>
      <c r="D102" s="271"/>
      <c r="E102" s="271"/>
      <c r="F102" s="272"/>
      <c r="G102" s="272"/>
      <c r="H102" s="271"/>
      <c r="I102" s="415"/>
    </row>
    <row r="103" spans="1:9" s="408" customFormat="1" ht="15.75" customHeight="1" x14ac:dyDescent="0.15">
      <c r="A103" s="541" t="s">
        <v>788</v>
      </c>
      <c r="B103" s="542"/>
      <c r="C103" s="419">
        <f>SUM(C23:C102)</f>
        <v>13975578.899999999</v>
      </c>
      <c r="D103" s="419">
        <f>SUM(D23:D102)</f>
        <v>16984162.149999999</v>
      </c>
      <c r="E103" s="419">
        <f>SUM(E23:E102)</f>
        <v>3008583.2499999995</v>
      </c>
      <c r="F103" s="419">
        <f>SUM(F25:F102)</f>
        <v>0</v>
      </c>
      <c r="G103" s="419">
        <f>SUM(G25:G102)</f>
        <v>0</v>
      </c>
      <c r="H103" s="419">
        <f>SUM(H25:H102)</f>
        <v>0</v>
      </c>
      <c r="I103" s="420">
        <f>SUM(I25:I102)</f>
        <v>0</v>
      </c>
    </row>
    <row r="104" spans="1:9" s="408" customFormat="1" ht="15.75" customHeight="1" x14ac:dyDescent="0.15">
      <c r="A104" s="430"/>
      <c r="B104" s="430"/>
      <c r="C104" s="431"/>
      <c r="D104" s="431"/>
      <c r="E104" s="431"/>
      <c r="F104" s="431"/>
      <c r="G104" s="431"/>
      <c r="H104" s="431"/>
      <c r="I104" s="431"/>
    </row>
    <row r="105" spans="1:9" s="408" customFormat="1" ht="15.75" customHeight="1" x14ac:dyDescent="0.15">
      <c r="A105" s="430"/>
      <c r="B105" s="430"/>
      <c r="C105" s="431"/>
      <c r="D105" s="431"/>
      <c r="E105" s="431"/>
      <c r="F105" s="431"/>
      <c r="G105" s="431"/>
      <c r="H105" s="431"/>
      <c r="I105" s="431"/>
    </row>
    <row r="106" spans="1:9" s="408" customFormat="1" ht="18.75" customHeight="1" x14ac:dyDescent="0.15">
      <c r="A106" s="543" t="s">
        <v>256</v>
      </c>
      <c r="B106" s="543"/>
      <c r="C106" s="543"/>
      <c r="D106" s="543"/>
      <c r="E106" s="543"/>
      <c r="F106" s="543"/>
      <c r="G106" s="543"/>
      <c r="H106" s="543"/>
      <c r="I106" s="543"/>
    </row>
    <row r="107" spans="1:9" s="408" customFormat="1" ht="11.1" customHeight="1" x14ac:dyDescent="0.15">
      <c r="A107" s="300"/>
      <c r="B107" s="300"/>
      <c r="C107" s="284"/>
      <c r="D107" s="284"/>
      <c r="E107" s="284"/>
      <c r="F107" s="284"/>
      <c r="G107" s="284"/>
      <c r="H107" s="284"/>
      <c r="I107" s="284"/>
    </row>
    <row r="108" spans="1:9" s="408" customFormat="1" ht="15.75" customHeight="1" x14ac:dyDescent="0.15">
      <c r="A108" s="538" t="s">
        <v>702</v>
      </c>
      <c r="B108" s="538"/>
      <c r="C108" s="284"/>
      <c r="D108" s="284"/>
      <c r="E108" s="284"/>
      <c r="F108" s="421"/>
      <c r="G108" s="421"/>
      <c r="H108" s="421"/>
      <c r="I108" s="421"/>
    </row>
    <row r="109" spans="1:9" s="408" customFormat="1" ht="16.5" customHeight="1" x14ac:dyDescent="0.15">
      <c r="A109" s="539" t="s">
        <v>788</v>
      </c>
      <c r="B109" s="539"/>
      <c r="C109" s="422">
        <f>+C103+C108</f>
        <v>13975578.899999999</v>
      </c>
      <c r="D109" s="422">
        <f t="shared" ref="D109:I109" si="1">+D103+D108</f>
        <v>16984162.149999999</v>
      </c>
      <c r="E109" s="422">
        <f t="shared" si="1"/>
        <v>3008583.2499999995</v>
      </c>
      <c r="F109" s="422">
        <f t="shared" si="1"/>
        <v>0</v>
      </c>
      <c r="G109" s="422">
        <f t="shared" si="1"/>
        <v>0</v>
      </c>
      <c r="H109" s="422">
        <f t="shared" si="1"/>
        <v>0</v>
      </c>
      <c r="I109" s="422">
        <f t="shared" si="1"/>
        <v>0</v>
      </c>
    </row>
    <row r="110" spans="1:9" s="408" customFormat="1" ht="16.5" customHeight="1" x14ac:dyDescent="0.15">
      <c r="A110" s="423"/>
      <c r="B110" s="423"/>
      <c r="C110" s="424"/>
      <c r="D110" s="424"/>
      <c r="E110" s="424"/>
      <c r="F110" s="424"/>
      <c r="G110" s="424"/>
      <c r="H110" s="424"/>
      <c r="I110" s="424"/>
    </row>
    <row r="111" spans="1:9" s="408" customFormat="1" ht="16.5" customHeight="1" x14ac:dyDescent="0.15">
      <c r="A111" s="425"/>
      <c r="B111" s="425"/>
      <c r="C111" s="426"/>
      <c r="D111" s="426"/>
      <c r="E111" s="426"/>
      <c r="F111" s="426"/>
      <c r="G111" s="426"/>
      <c r="H111" s="426"/>
      <c r="I111" s="426"/>
    </row>
    <row r="112" spans="1:9" s="408" customFormat="1" ht="16.5" customHeight="1" x14ac:dyDescent="0.15">
      <c r="A112" s="425"/>
      <c r="B112" s="425"/>
      <c r="C112" s="426"/>
      <c r="D112" s="426"/>
      <c r="E112" s="426"/>
      <c r="F112" s="426"/>
      <c r="G112" s="426"/>
      <c r="H112" s="426"/>
      <c r="I112" s="426"/>
    </row>
    <row r="113" spans="2:10" ht="12.75" customHeight="1" x14ac:dyDescent="0.15">
      <c r="B113" s="427"/>
      <c r="C113" s="427"/>
      <c r="D113" s="340" t="s">
        <v>259</v>
      </c>
      <c r="F113" s="239" t="s">
        <v>220</v>
      </c>
      <c r="G113" s="376" t="s">
        <v>174</v>
      </c>
      <c r="H113" s="376"/>
      <c r="I113" s="376"/>
      <c r="J113" s="376"/>
    </row>
    <row r="114" spans="2:10" x14ac:dyDescent="0.15">
      <c r="B114" s="427" t="s">
        <v>253</v>
      </c>
      <c r="C114" s="427"/>
      <c r="F114" s="239"/>
      <c r="H114" s="376"/>
      <c r="I114" s="428"/>
    </row>
    <row r="115" spans="2:10" ht="16.5" customHeight="1" x14ac:dyDescent="0.15">
      <c r="B115" s="429" t="str">
        <f>bs!A100</f>
        <v>30,06,2026</v>
      </c>
      <c r="D115" s="427" t="s">
        <v>780</v>
      </c>
      <c r="G115" s="340" t="s">
        <v>516</v>
      </c>
      <c r="H115" s="340" t="s">
        <v>735</v>
      </c>
    </row>
    <row r="116" spans="2:10" ht="23.25" customHeight="1" x14ac:dyDescent="0.15">
      <c r="D116" s="376" t="str">
        <f>bs!B103</f>
        <v>Broj licence: SRT-0650/26</v>
      </c>
      <c r="E116" s="376"/>
      <c r="G116" s="340" t="s">
        <v>263</v>
      </c>
      <c r="H116" s="340" t="s">
        <v>735</v>
      </c>
    </row>
    <row r="117" spans="2:10" x14ac:dyDescent="0.15">
      <c r="D117" s="376"/>
      <c r="E117" s="376"/>
    </row>
  </sheetData>
  <mergeCells count="10">
    <mergeCell ref="A7:I7"/>
    <mergeCell ref="A83:B83"/>
    <mergeCell ref="A8:I8"/>
    <mergeCell ref="A108:B108"/>
    <mergeCell ref="A109:B109"/>
    <mergeCell ref="A12:I12"/>
    <mergeCell ref="A103:B103"/>
    <mergeCell ref="A106:I106"/>
    <mergeCell ref="A86:C86"/>
    <mergeCell ref="A95:C95"/>
  </mergeCells>
  <phoneticPr fontId="1" type="noConversion"/>
  <pageMargins left="0.7" right="0.7" top="0.75" bottom="0.75" header="0.3" footer="0.3"/>
  <pageSetup paperSize="9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indexed="32"/>
  </sheetPr>
  <dimension ref="A1:G48"/>
  <sheetViews>
    <sheetView tabSelected="1" view="pageLayout" topLeftCell="A19" zoomScaleNormal="100" workbookViewId="0">
      <selection activeCell="D41" sqref="D41"/>
    </sheetView>
  </sheetViews>
  <sheetFormatPr defaultRowHeight="12.75" x14ac:dyDescent="0.2"/>
  <cols>
    <col min="1" max="1" width="6" style="7" customWidth="1"/>
    <col min="2" max="2" width="9.140625" style="7"/>
    <col min="3" max="3" width="14.28515625" style="7" customWidth="1"/>
    <col min="4" max="4" width="13.7109375" style="7" customWidth="1"/>
    <col min="5" max="5" width="14.140625" style="7" customWidth="1"/>
    <col min="6" max="6" width="15.28515625" style="7" customWidth="1"/>
    <col min="7" max="7" width="15.140625" style="7" customWidth="1"/>
    <col min="8" max="16384" width="9.140625" style="7"/>
  </cols>
  <sheetData>
    <row r="1" spans="1:7" ht="12.75" customHeight="1" x14ac:dyDescent="0.2">
      <c r="A1" s="7" t="str">
        <f>bs!A1</f>
        <v xml:space="preserve">Naziv fonda: DUIF Polara Invest - OAIF JAHORINA KOIN      </v>
      </c>
      <c r="G1" s="7" t="s">
        <v>204</v>
      </c>
    </row>
    <row r="2" spans="1:7" ht="12.75" customHeight="1" x14ac:dyDescent="0.2">
      <c r="A2" s="7" t="str">
        <f>bs!A2</f>
        <v>Registarski broj fonda: JP-A-14</v>
      </c>
    </row>
    <row r="3" spans="1:7" ht="12.75" customHeight="1" x14ac:dyDescent="0.2">
      <c r="A3" s="7" t="str">
        <f>bs!A3</f>
        <v>Naziv društva za upravljanje fondom : DUIF "Polara Invest" a.d.Banja Luka</v>
      </c>
    </row>
    <row r="4" spans="1:7" ht="12.75" customHeight="1" x14ac:dyDescent="0.2">
      <c r="A4" s="7" t="str">
        <f>bs!A4</f>
        <v>Matični broj društva za upravljanje fondom: 01937006</v>
      </c>
    </row>
    <row r="5" spans="1:7" ht="12.75" customHeight="1" x14ac:dyDescent="0.2">
      <c r="A5" s="7" t="str">
        <f>bs!A5</f>
        <v>JIB  društva za upravljanje fondom: 4401724670007</v>
      </c>
    </row>
    <row r="6" spans="1:7" ht="12.75" customHeight="1" x14ac:dyDescent="0.2"/>
    <row r="8" spans="1:7" x14ac:dyDescent="0.2">
      <c r="A8" s="440" t="s">
        <v>10</v>
      </c>
      <c r="B8" s="440"/>
      <c r="C8" s="440"/>
      <c r="D8" s="440"/>
      <c r="E8" s="440"/>
      <c r="F8" s="440"/>
      <c r="G8" s="440"/>
    </row>
    <row r="9" spans="1:7" x14ac:dyDescent="0.2">
      <c r="A9" s="436" t="s">
        <v>206</v>
      </c>
      <c r="B9" s="436"/>
      <c r="C9" s="436"/>
      <c r="D9" s="436"/>
      <c r="E9" s="436"/>
      <c r="F9" s="436"/>
      <c r="G9" s="436"/>
    </row>
    <row r="10" spans="1:7" x14ac:dyDescent="0.2">
      <c r="A10" s="14"/>
      <c r="B10" s="14"/>
      <c r="C10" s="440" t="str">
        <f>bs!A10</f>
        <v>nа dаn 30.06.2026.godine</v>
      </c>
      <c r="D10" s="440"/>
      <c r="E10" s="440"/>
      <c r="F10" s="440"/>
      <c r="G10" s="14"/>
    </row>
    <row r="11" spans="1:7" x14ac:dyDescent="0.2">
      <c r="A11" s="10" t="s">
        <v>205</v>
      </c>
    </row>
    <row r="12" spans="1:7" ht="35.25" customHeight="1" x14ac:dyDescent="0.2">
      <c r="A12" s="71" t="s">
        <v>161</v>
      </c>
      <c r="B12" s="552" t="s">
        <v>162</v>
      </c>
      <c r="C12" s="552"/>
      <c r="D12" s="185" t="s">
        <v>18</v>
      </c>
      <c r="E12" s="65" t="s">
        <v>724</v>
      </c>
      <c r="F12" s="65" t="s">
        <v>725</v>
      </c>
      <c r="G12" s="65" t="s">
        <v>726</v>
      </c>
    </row>
    <row r="13" spans="1:7" x14ac:dyDescent="0.2">
      <c r="A13" s="80">
        <v>1</v>
      </c>
      <c r="B13" s="547">
        <v>2</v>
      </c>
      <c r="C13" s="548"/>
      <c r="D13" s="80">
        <v>3</v>
      </c>
      <c r="E13" s="80">
        <v>4</v>
      </c>
      <c r="F13" s="80">
        <v>5</v>
      </c>
      <c r="G13" s="80">
        <v>6</v>
      </c>
    </row>
    <row r="14" spans="1:7" x14ac:dyDescent="0.2">
      <c r="A14" s="108"/>
      <c r="B14" s="551"/>
      <c r="C14" s="551"/>
      <c r="D14" s="109"/>
      <c r="E14" s="76"/>
      <c r="F14" s="76"/>
      <c r="G14" s="76"/>
    </row>
    <row r="15" spans="1:7" x14ac:dyDescent="0.2">
      <c r="A15" s="108"/>
      <c r="B15" s="551"/>
      <c r="C15" s="551"/>
      <c r="D15" s="109"/>
      <c r="E15" s="76"/>
      <c r="F15" s="76"/>
      <c r="G15" s="76"/>
    </row>
    <row r="16" spans="1:7" x14ac:dyDescent="0.2">
      <c r="A16" s="108"/>
      <c r="B16" s="551"/>
      <c r="C16" s="551"/>
      <c r="D16" s="109"/>
      <c r="E16" s="76"/>
      <c r="F16" s="76"/>
      <c r="G16" s="76"/>
    </row>
    <row r="17" spans="1:7" x14ac:dyDescent="0.2">
      <c r="A17" s="108"/>
      <c r="B17" s="551"/>
      <c r="C17" s="551"/>
      <c r="D17" s="109"/>
      <c r="E17" s="76"/>
      <c r="F17" s="76"/>
      <c r="G17" s="76"/>
    </row>
    <row r="18" spans="1:7" x14ac:dyDescent="0.2">
      <c r="A18" s="71"/>
      <c r="B18" s="71"/>
      <c r="C18" s="71"/>
      <c r="D18" s="71"/>
      <c r="E18" s="71"/>
      <c r="F18" s="71"/>
      <c r="G18" s="71"/>
    </row>
    <row r="19" spans="1:7" x14ac:dyDescent="0.2">
      <c r="A19" s="74" t="s">
        <v>793</v>
      </c>
      <c r="B19" s="71"/>
      <c r="C19" s="71"/>
      <c r="D19" s="71"/>
      <c r="E19" s="71"/>
      <c r="F19" s="71"/>
      <c r="G19" s="71"/>
    </row>
    <row r="20" spans="1:7" ht="27" customHeight="1" x14ac:dyDescent="0.2">
      <c r="A20" s="74" t="s">
        <v>163</v>
      </c>
      <c r="B20" s="71"/>
      <c r="C20" s="71"/>
      <c r="D20" s="71"/>
      <c r="E20" s="71"/>
      <c r="F20" s="71"/>
      <c r="G20" s="71"/>
    </row>
    <row r="21" spans="1:7" ht="41.25" customHeight="1" x14ac:dyDescent="0.2">
      <c r="A21" s="110" t="s">
        <v>161</v>
      </c>
      <c r="B21" s="550" t="s">
        <v>162</v>
      </c>
      <c r="C21" s="550"/>
      <c r="D21" s="82" t="s">
        <v>164</v>
      </c>
      <c r="E21" s="82" t="s">
        <v>165</v>
      </c>
      <c r="F21" s="82" t="s">
        <v>166</v>
      </c>
    </row>
    <row r="22" spans="1:7" x14ac:dyDescent="0.2">
      <c r="A22" s="80">
        <v>1</v>
      </c>
      <c r="B22" s="546">
        <v>2</v>
      </c>
      <c r="C22" s="546"/>
      <c r="D22" s="71"/>
      <c r="E22" s="71"/>
      <c r="F22" s="71"/>
    </row>
    <row r="23" spans="1:7" x14ac:dyDescent="0.2">
      <c r="A23" s="108" t="s">
        <v>91</v>
      </c>
      <c r="B23" s="546"/>
      <c r="C23" s="546"/>
      <c r="D23" s="71"/>
      <c r="E23" s="71"/>
      <c r="F23" s="71"/>
    </row>
    <row r="24" spans="1:7" x14ac:dyDescent="0.2">
      <c r="A24" s="108" t="s">
        <v>92</v>
      </c>
      <c r="B24" s="546"/>
      <c r="C24" s="546"/>
      <c r="D24" s="71"/>
      <c r="E24" s="71"/>
      <c r="F24" s="71"/>
    </row>
    <row r="25" spans="1:7" x14ac:dyDescent="0.2">
      <c r="A25" s="108" t="s">
        <v>93</v>
      </c>
      <c r="B25" s="546"/>
      <c r="C25" s="546"/>
      <c r="D25" s="71"/>
      <c r="E25" s="71"/>
      <c r="F25" s="71"/>
    </row>
    <row r="26" spans="1:7" x14ac:dyDescent="0.2">
      <c r="A26" s="108" t="s">
        <v>94</v>
      </c>
      <c r="B26" s="71" t="s">
        <v>167</v>
      </c>
      <c r="C26" s="71"/>
      <c r="D26" s="71"/>
      <c r="E26" s="71"/>
      <c r="F26" s="71"/>
    </row>
    <row r="27" spans="1:7" ht="22.5" customHeight="1" x14ac:dyDescent="0.2">
      <c r="A27" s="549" t="s">
        <v>186</v>
      </c>
      <c r="B27" s="549"/>
      <c r="C27" s="549"/>
      <c r="D27" s="549"/>
      <c r="E27" s="549"/>
      <c r="F27" s="549"/>
    </row>
    <row r="28" spans="1:7" ht="38.25" customHeight="1" x14ac:dyDescent="0.2">
      <c r="A28" s="71" t="s">
        <v>161</v>
      </c>
      <c r="B28" s="546" t="s">
        <v>162</v>
      </c>
      <c r="C28" s="546"/>
      <c r="D28" s="65" t="s">
        <v>168</v>
      </c>
      <c r="E28" s="80" t="s">
        <v>169</v>
      </c>
      <c r="F28" s="65" t="s">
        <v>727</v>
      </c>
    </row>
    <row r="29" spans="1:7" x14ac:dyDescent="0.2">
      <c r="A29" s="108" t="s">
        <v>91</v>
      </c>
      <c r="B29" s="546"/>
      <c r="C29" s="546"/>
      <c r="D29" s="71"/>
      <c r="E29" s="71"/>
      <c r="F29" s="71"/>
    </row>
    <row r="30" spans="1:7" x14ac:dyDescent="0.2">
      <c r="A30" s="108" t="s">
        <v>92</v>
      </c>
      <c r="B30" s="546"/>
      <c r="C30" s="546"/>
      <c r="D30" s="71"/>
      <c r="E30" s="71"/>
      <c r="F30" s="71"/>
    </row>
    <row r="31" spans="1:7" x14ac:dyDescent="0.2">
      <c r="A31" s="108" t="s">
        <v>93</v>
      </c>
      <c r="B31" s="546"/>
      <c r="C31" s="546"/>
      <c r="D31" s="71"/>
      <c r="E31" s="71"/>
      <c r="F31" s="71"/>
    </row>
    <row r="32" spans="1:7" x14ac:dyDescent="0.2">
      <c r="A32" s="108" t="s">
        <v>94</v>
      </c>
      <c r="B32" s="71" t="s">
        <v>170</v>
      </c>
      <c r="C32" s="71"/>
      <c r="D32" s="71"/>
      <c r="E32" s="71"/>
      <c r="F32" s="71"/>
    </row>
    <row r="33" spans="1:6" x14ac:dyDescent="0.2">
      <c r="A33" s="546" t="s">
        <v>207</v>
      </c>
      <c r="B33" s="546"/>
      <c r="C33" s="546"/>
      <c r="D33" s="71"/>
      <c r="E33" s="80"/>
      <c r="F33" s="80"/>
    </row>
    <row r="34" spans="1:6" x14ac:dyDescent="0.2">
      <c r="A34" s="11"/>
    </row>
    <row r="35" spans="1:6" x14ac:dyDescent="0.2">
      <c r="A35" s="10" t="s">
        <v>794</v>
      </c>
    </row>
    <row r="36" spans="1:6" x14ac:dyDescent="0.2">
      <c r="A36" s="74"/>
      <c r="B36" s="71"/>
      <c r="C36" s="71"/>
      <c r="D36" s="71"/>
      <c r="E36" s="71"/>
      <c r="F36" s="71"/>
    </row>
    <row r="37" spans="1:6" x14ac:dyDescent="0.2">
      <c r="A37" s="546" t="s">
        <v>171</v>
      </c>
      <c r="B37" s="546"/>
      <c r="C37" s="546"/>
      <c r="D37" s="71" t="s">
        <v>728</v>
      </c>
      <c r="E37" s="546" t="s">
        <v>172</v>
      </c>
      <c r="F37" s="546"/>
    </row>
    <row r="38" spans="1:6" ht="12.75" customHeight="1" x14ac:dyDescent="0.2">
      <c r="A38" s="554"/>
      <c r="B38" s="554"/>
      <c r="C38" s="554"/>
      <c r="D38" s="71"/>
      <c r="E38" s="557"/>
      <c r="F38" s="557"/>
    </row>
    <row r="39" spans="1:6" ht="12.75" customHeight="1" x14ac:dyDescent="0.2">
      <c r="A39" s="554" t="s">
        <v>262</v>
      </c>
      <c r="B39" s="554"/>
      <c r="C39" s="554"/>
      <c r="D39" s="88">
        <v>121690.45</v>
      </c>
      <c r="E39" s="555" t="s">
        <v>218</v>
      </c>
      <c r="F39" s="555"/>
    </row>
    <row r="40" spans="1:6" ht="12.75" customHeight="1" x14ac:dyDescent="0.2">
      <c r="A40" s="554" t="s">
        <v>262</v>
      </c>
      <c r="B40" s="554"/>
      <c r="C40" s="554"/>
      <c r="D40" s="76">
        <v>185.27</v>
      </c>
      <c r="E40" s="555" t="s">
        <v>261</v>
      </c>
      <c r="F40" s="555"/>
    </row>
    <row r="41" spans="1:6" x14ac:dyDescent="0.2">
      <c r="A41" s="74" t="s">
        <v>3</v>
      </c>
      <c r="B41" s="74"/>
      <c r="C41" s="74"/>
      <c r="D41" s="77">
        <f>SUM(D39:D40)</f>
        <v>121875.72</v>
      </c>
      <c r="E41" s="556"/>
      <c r="F41" s="556"/>
    </row>
    <row r="42" spans="1:6" x14ac:dyDescent="0.2">
      <c r="A42" s="74"/>
      <c r="B42" s="74"/>
      <c r="C42" s="74"/>
      <c r="D42" s="77"/>
      <c r="E42" s="111"/>
      <c r="F42" s="111"/>
    </row>
    <row r="43" spans="1:6" x14ac:dyDescent="0.2">
      <c r="A43" s="10"/>
      <c r="B43" s="10"/>
      <c r="C43" s="10"/>
      <c r="D43" s="55"/>
      <c r="E43" s="61"/>
      <c r="F43" s="61"/>
    </row>
    <row r="45" spans="1:6" x14ac:dyDescent="0.2">
      <c r="A45" s="509" t="s">
        <v>182</v>
      </c>
      <c r="B45" s="509"/>
      <c r="C45" s="509" t="s">
        <v>177</v>
      </c>
      <c r="D45" s="509"/>
      <c r="E45" s="8" t="s">
        <v>174</v>
      </c>
      <c r="F45" s="14"/>
    </row>
    <row r="46" spans="1:6" x14ac:dyDescent="0.2">
      <c r="A46" s="553" t="str">
        <f>bs!A100</f>
        <v>30,06,2026</v>
      </c>
      <c r="B46" s="509"/>
      <c r="C46" s="14"/>
      <c r="D46" s="14"/>
      <c r="E46" s="8"/>
      <c r="F46" s="14"/>
    </row>
    <row r="47" spans="1:6" x14ac:dyDescent="0.2">
      <c r="C47" s="46" t="s">
        <v>780</v>
      </c>
      <c r="E47" s="11" t="s">
        <v>516</v>
      </c>
      <c r="F47" s="53"/>
    </row>
    <row r="48" spans="1:6" x14ac:dyDescent="0.2">
      <c r="C48" s="64" t="str">
        <f>bs!B103</f>
        <v>Broj licence: SRT-0650/26</v>
      </c>
      <c r="D48" s="8"/>
      <c r="E48" s="11" t="s">
        <v>263</v>
      </c>
      <c r="F48" s="28"/>
    </row>
  </sheetData>
  <mergeCells count="32">
    <mergeCell ref="E39:F39"/>
    <mergeCell ref="E41:F41"/>
    <mergeCell ref="E40:F40"/>
    <mergeCell ref="E37:F37"/>
    <mergeCell ref="E38:F38"/>
    <mergeCell ref="B15:C15"/>
    <mergeCell ref="B23:C23"/>
    <mergeCell ref="A46:B46"/>
    <mergeCell ref="C45:D45"/>
    <mergeCell ref="A40:C40"/>
    <mergeCell ref="A38:C38"/>
    <mergeCell ref="A39:C39"/>
    <mergeCell ref="A45:B45"/>
    <mergeCell ref="B31:C31"/>
    <mergeCell ref="A33:C33"/>
    <mergeCell ref="A37:C37"/>
    <mergeCell ref="B30:C30"/>
    <mergeCell ref="B29:C29"/>
    <mergeCell ref="B28:C28"/>
    <mergeCell ref="B13:C13"/>
    <mergeCell ref="A8:G8"/>
    <mergeCell ref="A9:G9"/>
    <mergeCell ref="A27:F27"/>
    <mergeCell ref="B21:C21"/>
    <mergeCell ref="B14:C14"/>
    <mergeCell ref="B25:C25"/>
    <mergeCell ref="C10:F10"/>
    <mergeCell ref="B22:C22"/>
    <mergeCell ref="B24:C24"/>
    <mergeCell ref="B17:C17"/>
    <mergeCell ref="B12:C12"/>
    <mergeCell ref="B16:C16"/>
  </mergeCells>
  <phoneticPr fontId="1" type="noConversion"/>
  <pageMargins left="0.74803149606299213" right="0.7480314960629921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bs</vt:lpstr>
      <vt:lpstr>bu</vt:lpstr>
      <vt:lpstr>neto imovina</vt:lpstr>
      <vt:lpstr>tok gotovinski</vt:lpstr>
      <vt:lpstr>finans. pokazatelji</vt:lpstr>
      <vt:lpstr>SU </vt:lpstr>
      <vt:lpstr>su po vrstama</vt:lpstr>
      <vt:lpstr>st. obveza</vt:lpstr>
      <vt:lpstr>realiz</vt:lpstr>
      <vt:lpstr>nerealiz</vt:lpstr>
      <vt:lpstr>transapovezanimlicima</vt:lpstr>
      <vt:lpstr>bs!Print_Area</vt:lpstr>
      <vt:lpstr>'st. obveza'!Print_Area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Nikolic</dc:creator>
  <cp:lastModifiedBy>Korisnik</cp:lastModifiedBy>
  <cp:lastPrinted>2025-08-19T11:19:03Z</cp:lastPrinted>
  <dcterms:created xsi:type="dcterms:W3CDTF">1996-10-14T23:33:28Z</dcterms:created>
  <dcterms:modified xsi:type="dcterms:W3CDTF">2026-08-06T08:45:48Z</dcterms:modified>
</cp:coreProperties>
</file>